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SINDESPRO\Desktop\LIBRO FINAL\"/>
    </mc:Choice>
  </mc:AlternateContent>
  <xr:revisionPtr revIDLastSave="0" documentId="13_ncr:1_{3CC73F75-8F04-49E6-A672-C7D837571051}" xr6:coauthVersionLast="46" xr6:coauthVersionMax="46" xr10:uidLastSave="{00000000-0000-0000-0000-000000000000}"/>
  <bookViews>
    <workbookView xWindow="12228" yWindow="-24" windowWidth="10428" windowHeight="9072" firstSheet="5" activeTab="6" xr2:uid="{00000000-000D-0000-FFFF-FFFF00000000}"/>
  </bookViews>
  <sheets>
    <sheet name="DEMANDA" sheetId="1" r:id="rId1"/>
    <sheet name="INVERSIONES" sheetId="2" r:id="rId2"/>
    <sheet name="COSTOS Y GASTOS" sheetId="3" r:id="rId3"/>
    <sheet name="PROYECCIONES" sheetId="4" r:id="rId4"/>
    <sheet name="PLAN DE FINANCIACIÓN" sheetId="5" r:id="rId5"/>
    <sheet name="ESTADOS FINANCIEROS" sheetId="6" r:id="rId6"/>
    <sheet name="FLUJO DE CAJA" sheetId="7" r:id="rId7"/>
    <sheet name="EVALUACIÓN FINANCIERA" sheetId="8" r:id="rId8"/>
  </sheets>
  <calcPr calcId="191029"/>
</workbook>
</file>

<file path=xl/calcChain.xml><?xml version="1.0" encoding="utf-8"?>
<calcChain xmlns="http://schemas.openxmlformats.org/spreadsheetml/2006/main">
  <c r="D35" i="3" l="1"/>
  <c r="C44" i="8"/>
  <c r="D57" i="8" s="1"/>
  <c r="B42" i="8"/>
  <c r="G32" i="8"/>
  <c r="F32" i="8"/>
  <c r="E32" i="8"/>
  <c r="D32" i="8"/>
  <c r="C32" i="8"/>
  <c r="C22" i="8"/>
  <c r="G12" i="8"/>
  <c r="F12" i="8"/>
  <c r="E12" i="8"/>
  <c r="D12" i="8"/>
  <c r="C12" i="8"/>
  <c r="G31" i="7"/>
  <c r="F31" i="7"/>
  <c r="E31" i="7"/>
  <c r="D31" i="7"/>
  <c r="C31" i="7"/>
  <c r="B28" i="7"/>
  <c r="C61" i="6"/>
  <c r="C59" i="6"/>
  <c r="D59" i="6" s="1"/>
  <c r="B59" i="6"/>
  <c r="B62" i="6" s="1"/>
  <c r="B55" i="6"/>
  <c r="B48" i="6"/>
  <c r="C48" i="6" s="1"/>
  <c r="C47" i="6"/>
  <c r="B47" i="6"/>
  <c r="D14" i="6"/>
  <c r="B7" i="6"/>
  <c r="B10" i="6" s="1"/>
  <c r="B13" i="6" s="1"/>
  <c r="B16" i="6" s="1"/>
  <c r="E8" i="5"/>
  <c r="D8" i="5"/>
  <c r="C8" i="5"/>
  <c r="C5" i="5"/>
  <c r="C4" i="5"/>
  <c r="G42" i="4"/>
  <c r="B33" i="4"/>
  <c r="B32" i="4"/>
  <c r="B31" i="4"/>
  <c r="B30" i="4"/>
  <c r="B29" i="4"/>
  <c r="B23" i="4"/>
  <c r="B22" i="4"/>
  <c r="B21" i="4"/>
  <c r="B20" i="4"/>
  <c r="B19" i="4"/>
  <c r="B18" i="4"/>
  <c r="B17" i="4"/>
  <c r="B16" i="4"/>
  <c r="D97" i="3"/>
  <c r="E97" i="3" s="1"/>
  <c r="D87" i="3"/>
  <c r="E87" i="3" s="1"/>
  <c r="C32" i="4" s="1"/>
  <c r="D32" i="4" s="1"/>
  <c r="E32" i="4" s="1"/>
  <c r="F32" i="4" s="1"/>
  <c r="G32" i="4" s="1"/>
  <c r="D78" i="3"/>
  <c r="C78" i="3"/>
  <c r="E77" i="3"/>
  <c r="D77" i="3"/>
  <c r="E76" i="3"/>
  <c r="D76" i="3"/>
  <c r="E75" i="3"/>
  <c r="D75" i="3"/>
  <c r="E74" i="3"/>
  <c r="D74" i="3"/>
  <c r="D84" i="3" s="1"/>
  <c r="E73" i="3"/>
  <c r="D73" i="3"/>
  <c r="E58" i="3"/>
  <c r="D114" i="3" s="1"/>
  <c r="E57" i="3"/>
  <c r="D44" i="3"/>
  <c r="D43" i="3"/>
  <c r="D42" i="3"/>
  <c r="D41" i="3"/>
  <c r="D40" i="3"/>
  <c r="B34" i="3"/>
  <c r="B44" i="3" s="1"/>
  <c r="B33" i="3"/>
  <c r="B43" i="3" s="1"/>
  <c r="B32" i="3"/>
  <c r="B42" i="3" s="1"/>
  <c r="B31" i="3"/>
  <c r="B41" i="3" s="1"/>
  <c r="B30" i="3"/>
  <c r="B40" i="3" s="1"/>
  <c r="E25" i="3"/>
  <c r="D25" i="3"/>
  <c r="C25" i="3"/>
  <c r="G22" i="3"/>
  <c r="H22" i="3" s="1"/>
  <c r="G21" i="3"/>
  <c r="H21" i="3" s="1"/>
  <c r="F19" i="3"/>
  <c r="G19" i="3" s="1"/>
  <c r="H19" i="3" s="1"/>
  <c r="D12" i="3"/>
  <c r="F24" i="3" s="1"/>
  <c r="G24" i="3" s="1"/>
  <c r="H24" i="3" s="1"/>
  <c r="F5" i="3"/>
  <c r="B92" i="2"/>
  <c r="B91" i="2"/>
  <c r="B90" i="2"/>
  <c r="E82" i="2"/>
  <c r="F71" i="2"/>
  <c r="F70" i="2"/>
  <c r="F69" i="2"/>
  <c r="F68" i="2"/>
  <c r="F67" i="2"/>
  <c r="F66" i="2"/>
  <c r="E56" i="2"/>
  <c r="B41" i="6" s="1"/>
  <c r="E50" i="2"/>
  <c r="E49" i="2"/>
  <c r="E48" i="2"/>
  <c r="E51" i="2" s="1"/>
  <c r="E42" i="2"/>
  <c r="E41" i="2"/>
  <c r="E40" i="2"/>
  <c r="E39" i="2"/>
  <c r="E38" i="2"/>
  <c r="E37" i="2"/>
  <c r="E36" i="2"/>
  <c r="E43" i="2" s="1"/>
  <c r="E30" i="2"/>
  <c r="E29" i="2"/>
  <c r="E28" i="2"/>
  <c r="E27" i="2"/>
  <c r="E26" i="2"/>
  <c r="E25" i="2"/>
  <c r="E24" i="2"/>
  <c r="E31" i="2" s="1"/>
  <c r="E18" i="2"/>
  <c r="E17" i="2"/>
  <c r="E16" i="2"/>
  <c r="E15" i="2"/>
  <c r="E14" i="2"/>
  <c r="E13" i="2"/>
  <c r="E12" i="2"/>
  <c r="E11" i="2"/>
  <c r="E10" i="2"/>
  <c r="E19" i="2" s="1"/>
  <c r="E6" i="2"/>
  <c r="D30" i="3" s="1"/>
  <c r="C12" i="1"/>
  <c r="C15" i="1" s="1"/>
  <c r="C17" i="1" s="1"/>
  <c r="C8" i="1"/>
  <c r="E59" i="2" l="1"/>
  <c r="D33" i="3"/>
  <c r="I21" i="3"/>
  <c r="C20" i="4" s="1"/>
  <c r="D20" i="4" s="1"/>
  <c r="E20" i="4" s="1"/>
  <c r="F20" i="4" s="1"/>
  <c r="G20" i="4" s="1"/>
  <c r="E58" i="2"/>
  <c r="D32" i="3"/>
  <c r="I22" i="3"/>
  <c r="C21" i="4" s="1"/>
  <c r="D21" i="4" s="1"/>
  <c r="E21" i="4" s="1"/>
  <c r="F21" i="4" s="1"/>
  <c r="G21" i="4" s="1"/>
  <c r="C18" i="1"/>
  <c r="C4" i="4"/>
  <c r="I24" i="3"/>
  <c r="C23" i="4" s="1"/>
  <c r="D23" i="4" s="1"/>
  <c r="E23" i="4" s="1"/>
  <c r="F23" i="4" s="1"/>
  <c r="G23" i="4" s="1"/>
  <c r="E57" i="2"/>
  <c r="B42" i="6" s="1"/>
  <c r="C42" i="6" s="1"/>
  <c r="D42" i="6" s="1"/>
  <c r="E42" i="6" s="1"/>
  <c r="F42" i="6" s="1"/>
  <c r="G42" i="6" s="1"/>
  <c r="D31" i="3"/>
  <c r="O30" i="3"/>
  <c r="F30" i="3"/>
  <c r="G30" i="3" s="1"/>
  <c r="D34" i="3"/>
  <c r="E60" i="2"/>
  <c r="I19" i="3"/>
  <c r="C18" i="4" s="1"/>
  <c r="D18" i="4" s="1"/>
  <c r="E18" i="4" s="1"/>
  <c r="F18" i="4" s="1"/>
  <c r="G18" i="4" s="1"/>
  <c r="E84" i="3"/>
  <c r="E61" i="2"/>
  <c r="F20" i="3"/>
  <c r="G20" i="3" s="1"/>
  <c r="H20" i="3" s="1"/>
  <c r="D104" i="3"/>
  <c r="D48" i="6"/>
  <c r="E48" i="6" s="1"/>
  <c r="F48" i="6" s="1"/>
  <c r="G48" i="6" s="1"/>
  <c r="D12" i="1"/>
  <c r="F17" i="3"/>
  <c r="F23" i="3"/>
  <c r="G23" i="3" s="1"/>
  <c r="H23" i="3" s="1"/>
  <c r="E78" i="3"/>
  <c r="C41" i="6"/>
  <c r="D41" i="6" s="1"/>
  <c r="E41" i="6" s="1"/>
  <c r="F41" i="6" s="1"/>
  <c r="G41" i="6" s="1"/>
  <c r="F18" i="3"/>
  <c r="G18" i="3" s="1"/>
  <c r="H18" i="3" s="1"/>
  <c r="D96" i="3"/>
  <c r="E96" i="3" s="1"/>
  <c r="E59" i="6"/>
  <c r="D47" i="6"/>
  <c r="E47" i="6" s="1"/>
  <c r="F47" i="6" s="1"/>
  <c r="G47" i="6" s="1"/>
  <c r="I30" i="3" l="1"/>
  <c r="C29" i="4"/>
  <c r="I23" i="3"/>
  <c r="C22" i="4" s="1"/>
  <c r="D22" i="4" s="1"/>
  <c r="E22" i="4" s="1"/>
  <c r="F22" i="4" s="1"/>
  <c r="G22" i="4" s="1"/>
  <c r="C38" i="4"/>
  <c r="C6" i="4"/>
  <c r="O32" i="3"/>
  <c r="F32" i="3"/>
  <c r="G32" i="3" s="1"/>
  <c r="I32" i="3" s="1"/>
  <c r="F59" i="6"/>
  <c r="F25" i="3"/>
  <c r="G17" i="3"/>
  <c r="I20" i="3"/>
  <c r="C19" i="4" s="1"/>
  <c r="D19" i="4" s="1"/>
  <c r="E19" i="4" s="1"/>
  <c r="F19" i="4" s="1"/>
  <c r="G19" i="4" s="1"/>
  <c r="D95" i="3"/>
  <c r="D85" i="3"/>
  <c r="J20" i="3"/>
  <c r="O35" i="3"/>
  <c r="P30" i="3"/>
  <c r="C62" i="3"/>
  <c r="C5" i="4"/>
  <c r="B43" i="6"/>
  <c r="O33" i="3"/>
  <c r="F33" i="3"/>
  <c r="G33" i="3" s="1"/>
  <c r="I33" i="3" s="1"/>
  <c r="O31" i="3"/>
  <c r="F31" i="3"/>
  <c r="G31" i="3" s="1"/>
  <c r="E88" i="3"/>
  <c r="D88" i="3" s="1"/>
  <c r="F88" i="3" s="1"/>
  <c r="J18" i="3"/>
  <c r="I18" i="3"/>
  <c r="C17" i="4" s="1"/>
  <c r="D17" i="4" s="1"/>
  <c r="E17" i="4" s="1"/>
  <c r="F17" i="4" s="1"/>
  <c r="G17" i="4" s="1"/>
  <c r="D15" i="1"/>
  <c r="D17" i="1" s="1"/>
  <c r="E12" i="1"/>
  <c r="B22" i="7"/>
  <c r="E90" i="2"/>
  <c r="O34" i="3"/>
  <c r="G34" i="3"/>
  <c r="I34" i="3" s="1"/>
  <c r="F34" i="3"/>
  <c r="E86" i="3"/>
  <c r="I31" i="3" l="1"/>
  <c r="G35" i="3"/>
  <c r="H32" i="3"/>
  <c r="C50" i="3"/>
  <c r="J32" i="3"/>
  <c r="K32" i="3" s="1"/>
  <c r="L32" i="3" s="1"/>
  <c r="M32" i="3" s="1"/>
  <c r="N32" i="3" s="1"/>
  <c r="C51" i="3"/>
  <c r="J33" i="3"/>
  <c r="K33" i="3" s="1"/>
  <c r="L33" i="3" s="1"/>
  <c r="M33" i="3" s="1"/>
  <c r="N33" i="3" s="1"/>
  <c r="H33" i="3"/>
  <c r="C52" i="3"/>
  <c r="J34" i="3"/>
  <c r="K34" i="3" s="1"/>
  <c r="L34" i="3" s="1"/>
  <c r="M34" i="3" s="1"/>
  <c r="N34" i="3" s="1"/>
  <c r="H34" i="3"/>
  <c r="F12" i="1"/>
  <c r="E15" i="1"/>
  <c r="E17" i="1" s="1"/>
  <c r="C43" i="6"/>
  <c r="D43" i="6" s="1"/>
  <c r="E43" i="6" s="1"/>
  <c r="F43" i="6" s="1"/>
  <c r="G43" i="6" s="1"/>
  <c r="B45" i="6"/>
  <c r="D29" i="4"/>
  <c r="E29" i="4" s="1"/>
  <c r="F29" i="4" s="1"/>
  <c r="G29" i="4" s="1"/>
  <c r="D4" i="4"/>
  <c r="D18" i="1"/>
  <c r="D5" i="4" s="1"/>
  <c r="D86" i="3"/>
  <c r="F86" i="3" s="1"/>
  <c r="E72" i="2"/>
  <c r="C31" i="4"/>
  <c r="D31" i="4" s="1"/>
  <c r="E31" i="4" s="1"/>
  <c r="F31" i="4" s="1"/>
  <c r="G31" i="4" s="1"/>
  <c r="F57" i="3"/>
  <c r="C63" i="3"/>
  <c r="E114" i="3"/>
  <c r="F114" i="3" s="1"/>
  <c r="E80" i="2" s="1"/>
  <c r="C61" i="3"/>
  <c r="D57" i="3"/>
  <c r="J19" i="3"/>
  <c r="F87" i="3"/>
  <c r="J21" i="3"/>
  <c r="J22" i="3"/>
  <c r="J24" i="3"/>
  <c r="D79" i="3"/>
  <c r="F84" i="3"/>
  <c r="E85" i="3"/>
  <c r="F85" i="3"/>
  <c r="J23" i="3"/>
  <c r="P34" i="3"/>
  <c r="Q34" i="3" s="1"/>
  <c r="R34" i="3" s="1"/>
  <c r="S34" i="3" s="1"/>
  <c r="G25" i="3"/>
  <c r="H17" i="3"/>
  <c r="B29" i="8"/>
  <c r="P31" i="3"/>
  <c r="Q31" i="3" s="1"/>
  <c r="R31" i="3" s="1"/>
  <c r="S31" i="3" s="1"/>
  <c r="P33" i="3"/>
  <c r="Q33" i="3" s="1"/>
  <c r="R33" i="3" s="1"/>
  <c r="S33" i="3" s="1"/>
  <c r="P35" i="3"/>
  <c r="Q30" i="3"/>
  <c r="E95" i="3"/>
  <c r="G59" i="6"/>
  <c r="P32" i="3"/>
  <c r="Q32" i="3" s="1"/>
  <c r="R32" i="3" s="1"/>
  <c r="S32" i="3" s="1"/>
  <c r="C48" i="3"/>
  <c r="I35" i="3"/>
  <c r="J30" i="3"/>
  <c r="H30" i="3"/>
  <c r="C30" i="4" l="1"/>
  <c r="D48" i="3"/>
  <c r="E48" i="3"/>
  <c r="J17" i="3"/>
  <c r="J25" i="3" s="1"/>
  <c r="D105" i="3" s="1"/>
  <c r="E81" i="2"/>
  <c r="I17" i="3"/>
  <c r="H25" i="3"/>
  <c r="D6" i="4"/>
  <c r="D38" i="4"/>
  <c r="D2" i="4"/>
  <c r="E51" i="3"/>
  <c r="D51" i="3"/>
  <c r="G57" i="3"/>
  <c r="G58" i="3" s="1"/>
  <c r="F58" i="3"/>
  <c r="F15" i="1"/>
  <c r="F17" i="1" s="1"/>
  <c r="G12" i="1"/>
  <c r="G15" i="1" s="1"/>
  <c r="G17" i="1" s="1"/>
  <c r="D50" i="3"/>
  <c r="E50" i="3"/>
  <c r="K30" i="3"/>
  <c r="Q35" i="3"/>
  <c r="R30" i="3"/>
  <c r="B46" i="6"/>
  <c r="E73" i="2"/>
  <c r="F72" i="2"/>
  <c r="F73" i="2" s="1"/>
  <c r="E18" i="1"/>
  <c r="E5" i="4" s="1"/>
  <c r="E4" i="4"/>
  <c r="D52" i="3"/>
  <c r="E52" i="3"/>
  <c r="J31" i="3"/>
  <c r="K31" i="3" s="1"/>
  <c r="L31" i="3" s="1"/>
  <c r="M31" i="3" s="1"/>
  <c r="N31" i="3" s="1"/>
  <c r="C49" i="3"/>
  <c r="H31" i="3"/>
  <c r="H35" i="3" s="1"/>
  <c r="B23" i="7" l="1"/>
  <c r="E91" i="2"/>
  <c r="E74" i="2"/>
  <c r="F4" i="4"/>
  <c r="F18" i="1"/>
  <c r="F5" i="4" s="1"/>
  <c r="E6" i="4"/>
  <c r="E38" i="4"/>
  <c r="E2" i="4"/>
  <c r="K35" i="3"/>
  <c r="D44" i="6" s="1"/>
  <c r="D45" i="6" s="1"/>
  <c r="L30" i="3"/>
  <c r="C8" i="4"/>
  <c r="C5" i="6"/>
  <c r="E49" i="3"/>
  <c r="E98" i="3" s="1"/>
  <c r="D49" i="3"/>
  <c r="E89" i="3" s="1"/>
  <c r="C46" i="6"/>
  <c r="D46" i="6" s="1"/>
  <c r="E46" i="6" s="1"/>
  <c r="F46" i="6" s="1"/>
  <c r="G46" i="6" s="1"/>
  <c r="B50" i="6"/>
  <c r="R35" i="3"/>
  <c r="S30" i="3"/>
  <c r="S35" i="3" s="1"/>
  <c r="G7" i="8" s="1"/>
  <c r="J35" i="3"/>
  <c r="C44" i="6" s="1"/>
  <c r="C45" i="6" s="1"/>
  <c r="G4" i="4"/>
  <c r="G18" i="1"/>
  <c r="G5" i="4" s="1"/>
  <c r="C16" i="4"/>
  <c r="I25" i="3"/>
  <c r="D30" i="4"/>
  <c r="E30" i="4" s="1"/>
  <c r="F30" i="4" s="1"/>
  <c r="G30" i="4" s="1"/>
  <c r="C33" i="4" l="1"/>
  <c r="D89" i="3"/>
  <c r="E90" i="3"/>
  <c r="E17" i="7"/>
  <c r="E21" i="8" s="1"/>
  <c r="D17" i="7"/>
  <c r="D21" i="8" s="1"/>
  <c r="C17" i="7"/>
  <c r="C21" i="8" s="1"/>
  <c r="G17" i="7"/>
  <c r="G21" i="8" s="1"/>
  <c r="F17" i="7"/>
  <c r="F21" i="8" s="1"/>
  <c r="D98" i="3"/>
  <c r="D99" i="3" s="1"/>
  <c r="E83" i="2" s="1"/>
  <c r="E85" i="2" s="1"/>
  <c r="B24" i="7" s="1"/>
  <c r="E99" i="3"/>
  <c r="C45" i="4" s="1"/>
  <c r="G2" i="4"/>
  <c r="G6" i="4"/>
  <c r="G38" i="4"/>
  <c r="C6" i="6"/>
  <c r="C7" i="6"/>
  <c r="L35" i="3"/>
  <c r="E44" i="6" s="1"/>
  <c r="E45" i="6" s="1"/>
  <c r="M30" i="3"/>
  <c r="F38" i="4"/>
  <c r="F2" i="4"/>
  <c r="F6" i="4"/>
  <c r="B93" i="8"/>
  <c r="F16" i="7"/>
  <c r="F20" i="8" s="1"/>
  <c r="D16" i="7"/>
  <c r="D20" i="8" s="1"/>
  <c r="C49" i="6"/>
  <c r="C16" i="7"/>
  <c r="C20" i="8" s="1"/>
  <c r="E16" i="7"/>
  <c r="E20" i="8" s="1"/>
  <c r="G16" i="7"/>
  <c r="G20" i="8" s="1"/>
  <c r="D16" i="4"/>
  <c r="C7" i="7"/>
  <c r="C8" i="6"/>
  <c r="C8" i="7"/>
  <c r="C10" i="8" s="1"/>
  <c r="C9" i="4"/>
  <c r="B30" i="8"/>
  <c r="C9" i="8" l="1"/>
  <c r="M35" i="3"/>
  <c r="F44" i="6" s="1"/>
  <c r="F45" i="6" s="1"/>
  <c r="N30" i="3"/>
  <c r="N35" i="3" s="1"/>
  <c r="G44" i="6" s="1"/>
  <c r="G45" i="6" s="1"/>
  <c r="D4" i="6"/>
  <c r="C12" i="6"/>
  <c r="D11" i="6" s="1"/>
  <c r="D9" i="4"/>
  <c r="D8" i="6"/>
  <c r="D7" i="7"/>
  <c r="E16" i="4"/>
  <c r="C50" i="6"/>
  <c r="D49" i="6"/>
  <c r="C15" i="7"/>
  <c r="C24" i="6"/>
  <c r="F45" i="4"/>
  <c r="D45" i="4"/>
  <c r="G45" i="4"/>
  <c r="E45" i="4"/>
  <c r="F89" i="3"/>
  <c r="F90" i="3" s="1"/>
  <c r="D106" i="3" s="1"/>
  <c r="D107" i="3" s="1"/>
  <c r="D90" i="3"/>
  <c r="E92" i="2"/>
  <c r="C11" i="7"/>
  <c r="C13" i="8" s="1"/>
  <c r="D33" i="4"/>
  <c r="C34" i="4"/>
  <c r="E93" i="2" l="1"/>
  <c r="B38" i="6"/>
  <c r="C38" i="6" s="1"/>
  <c r="D38" i="6" s="1"/>
  <c r="E38" i="6" s="1"/>
  <c r="F38" i="6" s="1"/>
  <c r="G38" i="6" s="1"/>
  <c r="B95" i="8"/>
  <c r="D109" i="3"/>
  <c r="C9" i="7"/>
  <c r="C9" i="6"/>
  <c r="C10" i="6" s="1"/>
  <c r="C13" i="6" s="1"/>
  <c r="C16" i="6" s="1"/>
  <c r="C22" i="6" s="1"/>
  <c r="D34" i="4"/>
  <c r="E15" i="7"/>
  <c r="E24" i="6"/>
  <c r="D11" i="7"/>
  <c r="D13" i="8" s="1"/>
  <c r="E33" i="4"/>
  <c r="G15" i="7"/>
  <c r="G24" i="6"/>
  <c r="C19" i="8"/>
  <c r="C24" i="8" s="1"/>
  <c r="C19" i="7"/>
  <c r="C23" i="8" s="1"/>
  <c r="D9" i="8"/>
  <c r="C99" i="2"/>
  <c r="E98" i="2"/>
  <c r="F15" i="7"/>
  <c r="F24" i="6"/>
  <c r="D12" i="6"/>
  <c r="E11" i="6" s="1"/>
  <c r="E9" i="4"/>
  <c r="D8" i="4"/>
  <c r="B31" i="8"/>
  <c r="B32" i="8" s="1"/>
  <c r="B33" i="8" s="1"/>
  <c r="D50" i="8" s="1"/>
  <c r="D65" i="8" s="1"/>
  <c r="B25" i="7"/>
  <c r="B26" i="7" s="1"/>
  <c r="E7" i="7"/>
  <c r="E8" i="6"/>
  <c r="F16" i="4"/>
  <c r="D15" i="7"/>
  <c r="D24" i="6"/>
  <c r="D50" i="6"/>
  <c r="E49" i="6"/>
  <c r="C39" i="6"/>
  <c r="E50" i="6" l="1"/>
  <c r="F49" i="6"/>
  <c r="F7" i="7"/>
  <c r="F8" i="6"/>
  <c r="G16" i="4"/>
  <c r="D8" i="7"/>
  <c r="D5" i="6"/>
  <c r="F19" i="8"/>
  <c r="E9" i="8"/>
  <c r="F9" i="4"/>
  <c r="E8" i="4"/>
  <c r="E12" i="6"/>
  <c r="F11" i="6" s="1"/>
  <c r="G19" i="8"/>
  <c r="E19" i="8"/>
  <c r="B94" i="8"/>
  <c r="B96" i="8" s="1"/>
  <c r="C39" i="4"/>
  <c r="B79" i="8"/>
  <c r="D79" i="8"/>
  <c r="C11" i="8"/>
  <c r="C14" i="8" s="1"/>
  <c r="C12" i="7"/>
  <c r="D19" i="8"/>
  <c r="B29" i="7"/>
  <c r="B31" i="7" s="1"/>
  <c r="B37" i="7" s="1"/>
  <c r="B38" i="7" s="1"/>
  <c r="B39" i="7" s="1"/>
  <c r="B41" i="7" s="1"/>
  <c r="C2" i="5"/>
  <c r="E99" i="2"/>
  <c r="E11" i="7"/>
  <c r="E13" i="8" s="1"/>
  <c r="F33" i="4"/>
  <c r="D9" i="7"/>
  <c r="D11" i="8" s="1"/>
  <c r="D9" i="6"/>
  <c r="E34" i="4"/>
  <c r="C40" i="7" l="1"/>
  <c r="B36" i="6"/>
  <c r="B40" i="6" s="1"/>
  <c r="B51" i="6" s="1"/>
  <c r="F12" i="6"/>
  <c r="G11" i="6" s="1"/>
  <c r="G9" i="4"/>
  <c r="F8" i="4"/>
  <c r="F8" i="5"/>
  <c r="C58" i="5"/>
  <c r="C42" i="5"/>
  <c r="C26" i="5"/>
  <c r="C10" i="5"/>
  <c r="C54" i="5"/>
  <c r="C38" i="5"/>
  <c r="C22" i="5"/>
  <c r="C62" i="5"/>
  <c r="C46" i="5"/>
  <c r="C30" i="5"/>
  <c r="E30" i="5" s="1"/>
  <c r="C14" i="5"/>
  <c r="C50" i="5"/>
  <c r="C34" i="5"/>
  <c r="C18" i="5"/>
  <c r="E18" i="5" s="1"/>
  <c r="C66" i="5"/>
  <c r="C17" i="5"/>
  <c r="C33" i="5"/>
  <c r="C49" i="5"/>
  <c r="C65" i="5"/>
  <c r="D68" i="5"/>
  <c r="C24" i="5"/>
  <c r="C40" i="5"/>
  <c r="C56" i="5"/>
  <c r="C19" i="5"/>
  <c r="C35" i="5"/>
  <c r="C51" i="5"/>
  <c r="D10" i="5"/>
  <c r="D14" i="5"/>
  <c r="D18" i="5"/>
  <c r="D22" i="5"/>
  <c r="D26" i="5"/>
  <c r="D30" i="5"/>
  <c r="D34" i="5"/>
  <c r="D38" i="5"/>
  <c r="D42" i="5"/>
  <c r="D46" i="5"/>
  <c r="D50" i="5"/>
  <c r="D54" i="5"/>
  <c r="D58" i="5"/>
  <c r="D62" i="5"/>
  <c r="D66" i="5"/>
  <c r="D67" i="5"/>
  <c r="C9" i="5"/>
  <c r="C41" i="5"/>
  <c r="C57" i="5"/>
  <c r="C16" i="5"/>
  <c r="C32" i="5"/>
  <c r="C64" i="5"/>
  <c r="C11" i="5"/>
  <c r="C43" i="5"/>
  <c r="E43" i="5" s="1"/>
  <c r="D16" i="5"/>
  <c r="D28" i="5"/>
  <c r="D36" i="5"/>
  <c r="D44" i="5"/>
  <c r="D52" i="5"/>
  <c r="D60" i="5"/>
  <c r="C13" i="5"/>
  <c r="C29" i="5"/>
  <c r="E29" i="5" s="1"/>
  <c r="C45" i="5"/>
  <c r="C61" i="5"/>
  <c r="C20" i="5"/>
  <c r="C36" i="5"/>
  <c r="C52" i="5"/>
  <c r="E52" i="5" s="1"/>
  <c r="C68" i="5"/>
  <c r="E68" i="5" s="1"/>
  <c r="C15" i="5"/>
  <c r="C31" i="5"/>
  <c r="C47" i="5"/>
  <c r="D9" i="5"/>
  <c r="D13" i="5"/>
  <c r="D17" i="5"/>
  <c r="D21" i="5"/>
  <c r="D29" i="5"/>
  <c r="D33" i="5"/>
  <c r="D41" i="5"/>
  <c r="D49" i="5"/>
  <c r="D57" i="5"/>
  <c r="D65" i="5"/>
  <c r="C67" i="5"/>
  <c r="E67" i="5" s="1"/>
  <c r="C21" i="5"/>
  <c r="E21" i="5" s="1"/>
  <c r="C37" i="5"/>
  <c r="C53" i="5"/>
  <c r="C12" i="5"/>
  <c r="C28" i="5"/>
  <c r="E28" i="5" s="1"/>
  <c r="C44" i="5"/>
  <c r="C60" i="5"/>
  <c r="C23" i="5"/>
  <c r="E23" i="5" s="1"/>
  <c r="C39" i="5"/>
  <c r="C55" i="5"/>
  <c r="D11" i="5"/>
  <c r="D15" i="5"/>
  <c r="D19" i="5"/>
  <c r="D23" i="5"/>
  <c r="D27" i="5"/>
  <c r="D31" i="5"/>
  <c r="D35" i="5"/>
  <c r="D39" i="5"/>
  <c r="D43" i="5"/>
  <c r="D47" i="5"/>
  <c r="D51" i="5"/>
  <c r="D55" i="5"/>
  <c r="D59" i="5"/>
  <c r="D63" i="5"/>
  <c r="C25" i="5"/>
  <c r="C48" i="5"/>
  <c r="C27" i="5"/>
  <c r="E27" i="5" s="1"/>
  <c r="C59" i="5"/>
  <c r="E59" i="5" s="1"/>
  <c r="D12" i="5"/>
  <c r="D20" i="5"/>
  <c r="D24" i="5"/>
  <c r="D32" i="5"/>
  <c r="D40" i="5"/>
  <c r="D48" i="5"/>
  <c r="D56" i="5"/>
  <c r="D64" i="5"/>
  <c r="C63" i="5"/>
  <c r="D25" i="5"/>
  <c r="D37" i="5"/>
  <c r="D45" i="5"/>
  <c r="D53" i="5"/>
  <c r="D61" i="5"/>
  <c r="D6" i="6"/>
  <c r="D7" i="6" s="1"/>
  <c r="D10" i="6" s="1"/>
  <c r="D13" i="6" s="1"/>
  <c r="D16" i="6" s="1"/>
  <c r="D22" i="6" s="1"/>
  <c r="F9" i="8"/>
  <c r="F11" i="7"/>
  <c r="F13" i="8" s="1"/>
  <c r="G33" i="4"/>
  <c r="G11" i="7" s="1"/>
  <c r="G13" i="8" s="1"/>
  <c r="D10" i="8"/>
  <c r="D14" i="8" s="1"/>
  <c r="D12" i="7"/>
  <c r="F50" i="6"/>
  <c r="G49" i="6"/>
  <c r="G50" i="6" s="1"/>
  <c r="E9" i="7"/>
  <c r="E11" i="8" s="1"/>
  <c r="E9" i="6"/>
  <c r="F34" i="4"/>
  <c r="D39" i="4"/>
  <c r="C40" i="4"/>
  <c r="E8" i="7"/>
  <c r="E5" i="6"/>
  <c r="E6" i="6" s="1"/>
  <c r="G7" i="7"/>
  <c r="G8" i="6"/>
  <c r="E60" i="5" l="1"/>
  <c r="E12" i="5"/>
  <c r="E36" i="5"/>
  <c r="E16" i="5"/>
  <c r="E51" i="5"/>
  <c r="E40" i="5"/>
  <c r="E49" i="5"/>
  <c r="E42" i="5"/>
  <c r="H8" i="5"/>
  <c r="G84" i="2" s="1"/>
  <c r="F34" i="7"/>
  <c r="F46" i="4"/>
  <c r="F26" i="6" s="1"/>
  <c r="E39" i="6"/>
  <c r="F4" i="6"/>
  <c r="F9" i="7"/>
  <c r="F11" i="8" s="1"/>
  <c r="G34" i="4"/>
  <c r="F9" i="6"/>
  <c r="E53" i="5"/>
  <c r="E46" i="4"/>
  <c r="E26" i="6" s="1"/>
  <c r="E34" i="7"/>
  <c r="E15" i="5"/>
  <c r="E20" i="5"/>
  <c r="E13" i="5"/>
  <c r="E11" i="5"/>
  <c r="E57" i="5"/>
  <c r="E35" i="5"/>
  <c r="E24" i="5"/>
  <c r="E33" i="5"/>
  <c r="E34" i="5"/>
  <c r="E46" i="5"/>
  <c r="E54" i="5"/>
  <c r="E58" i="5"/>
  <c r="E39" i="4"/>
  <c r="D40" i="4"/>
  <c r="E38" i="5"/>
  <c r="E10" i="8"/>
  <c r="E14" i="8" s="1"/>
  <c r="E12" i="7"/>
  <c r="D39" i="6"/>
  <c r="E4" i="6"/>
  <c r="E7" i="6" s="1"/>
  <c r="E10" i="6" s="1"/>
  <c r="E13" i="6" s="1"/>
  <c r="E16" i="6" s="1"/>
  <c r="E22" i="6" s="1"/>
  <c r="E48" i="5"/>
  <c r="E55" i="5"/>
  <c r="E44" i="5"/>
  <c r="E37" i="5"/>
  <c r="G34" i="7"/>
  <c r="G46" i="4"/>
  <c r="G26" i="6" s="1"/>
  <c r="C34" i="7"/>
  <c r="C46" i="4"/>
  <c r="C26" i="6" s="1"/>
  <c r="E61" i="5"/>
  <c r="E64" i="5"/>
  <c r="E41" i="5"/>
  <c r="E19" i="5"/>
  <c r="E17" i="5"/>
  <c r="E50" i="5"/>
  <c r="E62" i="5"/>
  <c r="E10" i="5"/>
  <c r="B56" i="6"/>
  <c r="B57" i="6" s="1"/>
  <c r="B58" i="6" s="1"/>
  <c r="B63" i="6" s="1"/>
  <c r="B64" i="6" s="1"/>
  <c r="G9" i="8"/>
  <c r="E31" i="5"/>
  <c r="G8" i="4"/>
  <c r="G12" i="6"/>
  <c r="C5" i="7"/>
  <c r="C21" i="6"/>
  <c r="E63" i="5"/>
  <c r="E25" i="5"/>
  <c r="E39" i="5"/>
  <c r="D34" i="7"/>
  <c r="D46" i="4"/>
  <c r="D26" i="6" s="1"/>
  <c r="E47" i="5"/>
  <c r="E45" i="5"/>
  <c r="E32" i="5"/>
  <c r="E9" i="5"/>
  <c r="F9" i="5" s="1"/>
  <c r="F10" i="5" s="1"/>
  <c r="F11" i="5" s="1"/>
  <c r="F12" i="5" s="1"/>
  <c r="F13" i="5" s="1"/>
  <c r="F14" i="5" s="1"/>
  <c r="F15" i="5" s="1"/>
  <c r="F16" i="5" s="1"/>
  <c r="F17" i="5" s="1"/>
  <c r="F18" i="5" s="1"/>
  <c r="F19" i="5" s="1"/>
  <c r="F20" i="5" s="1"/>
  <c r="E56" i="5"/>
  <c r="E65" i="5"/>
  <c r="E66" i="5"/>
  <c r="E14" i="5"/>
  <c r="E22" i="5"/>
  <c r="E26" i="5"/>
  <c r="F8" i="7"/>
  <c r="F5" i="6"/>
  <c r="F6" i="6" s="1"/>
  <c r="D33" i="7" l="1"/>
  <c r="D36" i="7" s="1"/>
  <c r="D37" i="7" s="1"/>
  <c r="F7" i="6"/>
  <c r="F10" i="6" s="1"/>
  <c r="F13" i="6" s="1"/>
  <c r="F16" i="6" s="1"/>
  <c r="F22" i="6" s="1"/>
  <c r="C13" i="7"/>
  <c r="C20" i="7" s="1"/>
  <c r="C26" i="7" s="1"/>
  <c r="C6" i="8"/>
  <c r="C16" i="8" s="1"/>
  <c r="C26" i="8" s="1"/>
  <c r="C33" i="8" s="1"/>
  <c r="D51" i="8" s="1"/>
  <c r="F39" i="6"/>
  <c r="G4" i="6"/>
  <c r="C33" i="7"/>
  <c r="C36" i="7" s="1"/>
  <c r="C37" i="7" s="1"/>
  <c r="F39" i="4"/>
  <c r="E40" i="4"/>
  <c r="G33" i="7"/>
  <c r="G36" i="7" s="1"/>
  <c r="G37" i="7" s="1"/>
  <c r="C56" i="6"/>
  <c r="C57" i="6" s="1"/>
  <c r="F21" i="5"/>
  <c r="F22" i="5" s="1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D5" i="7"/>
  <c r="D21" i="6"/>
  <c r="F10" i="8"/>
  <c r="F14" i="8" s="1"/>
  <c r="F12" i="7"/>
  <c r="G8" i="7"/>
  <c r="G5" i="6"/>
  <c r="G6" i="6" s="1"/>
  <c r="G39" i="6" s="1"/>
  <c r="E33" i="7"/>
  <c r="E36" i="7" s="1"/>
  <c r="E37" i="7" s="1"/>
  <c r="G9" i="7"/>
  <c r="G11" i="8" s="1"/>
  <c r="G9" i="6"/>
  <c r="F33" i="7"/>
  <c r="F36" i="7" s="1"/>
  <c r="F37" i="7" s="1"/>
  <c r="C23" i="6"/>
  <c r="D23" i="6" l="1"/>
  <c r="G7" i="6"/>
  <c r="G10" i="6" s="1"/>
  <c r="G13" i="6" s="1"/>
  <c r="G16" i="6" s="1"/>
  <c r="G22" i="6" s="1"/>
  <c r="C25" i="6"/>
  <c r="C27" i="6" s="1"/>
  <c r="C30" i="6"/>
  <c r="B77" i="6"/>
  <c r="G10" i="8"/>
  <c r="G14" i="8" s="1"/>
  <c r="G12" i="7"/>
  <c r="D6" i="8"/>
  <c r="D16" i="8" s="1"/>
  <c r="D13" i="7"/>
  <c r="E5" i="7"/>
  <c r="E21" i="6"/>
  <c r="D56" i="6"/>
  <c r="D57" i="6" s="1"/>
  <c r="F33" i="5"/>
  <c r="F34" i="5" s="1"/>
  <c r="F35" i="5" s="1"/>
  <c r="F36" i="5" s="1"/>
  <c r="F37" i="5" s="1"/>
  <c r="F38" i="5" s="1"/>
  <c r="F39" i="5" s="1"/>
  <c r="F40" i="5" s="1"/>
  <c r="F41" i="5" s="1"/>
  <c r="F42" i="5" s="1"/>
  <c r="F43" i="5" s="1"/>
  <c r="F44" i="5" s="1"/>
  <c r="G39" i="4"/>
  <c r="G40" i="4" s="1"/>
  <c r="F40" i="4"/>
  <c r="D66" i="8"/>
  <c r="C38" i="7"/>
  <c r="C39" i="7" s="1"/>
  <c r="C41" i="7" s="1"/>
  <c r="F5" i="7" l="1"/>
  <c r="F21" i="6"/>
  <c r="E23" i="6"/>
  <c r="C36" i="6"/>
  <c r="C40" i="6" s="1"/>
  <c r="D40" i="7"/>
  <c r="G5" i="7"/>
  <c r="G21" i="6"/>
  <c r="E6" i="8"/>
  <c r="E16" i="8" s="1"/>
  <c r="E13" i="7"/>
  <c r="F45" i="5"/>
  <c r="F46" i="5" s="1"/>
  <c r="F47" i="5" s="1"/>
  <c r="F48" i="5" s="1"/>
  <c r="F49" i="5" s="1"/>
  <c r="F50" i="5" s="1"/>
  <c r="F51" i="5" s="1"/>
  <c r="F52" i="5" s="1"/>
  <c r="F53" i="5" s="1"/>
  <c r="F54" i="5" s="1"/>
  <c r="F55" i="5" s="1"/>
  <c r="F56" i="5" s="1"/>
  <c r="E56" i="6"/>
  <c r="E57" i="6" s="1"/>
  <c r="C77" i="6"/>
  <c r="D30" i="6"/>
  <c r="D25" i="6"/>
  <c r="D27" i="6" s="1"/>
  <c r="C28" i="6"/>
  <c r="C29" i="6" s="1"/>
  <c r="C80" i="8"/>
  <c r="B79" i="6" l="1"/>
  <c r="C31" i="6"/>
  <c r="C60" i="6"/>
  <c r="F56" i="6"/>
  <c r="F57" i="6" s="1"/>
  <c r="F57" i="5"/>
  <c r="F58" i="5" s="1"/>
  <c r="F59" i="5" s="1"/>
  <c r="F60" i="5" s="1"/>
  <c r="F61" i="5" s="1"/>
  <c r="F62" i="5" s="1"/>
  <c r="F63" i="5" s="1"/>
  <c r="F64" i="5" s="1"/>
  <c r="F65" i="5" s="1"/>
  <c r="F66" i="5" s="1"/>
  <c r="F67" i="5" s="1"/>
  <c r="F68" i="5" s="1"/>
  <c r="G56" i="6" s="1"/>
  <c r="G57" i="6" s="1"/>
  <c r="G6" i="8"/>
  <c r="G16" i="8" s="1"/>
  <c r="G13" i="7"/>
  <c r="G23" i="6"/>
  <c r="G81" i="8"/>
  <c r="G82" i="8"/>
  <c r="G83" i="8" s="1"/>
  <c r="D80" i="8"/>
  <c r="F23" i="6"/>
  <c r="D28" i="6"/>
  <c r="D29" i="6" s="1"/>
  <c r="D77" i="6"/>
  <c r="E30" i="6"/>
  <c r="E25" i="6"/>
  <c r="E27" i="6" s="1"/>
  <c r="C53" i="6"/>
  <c r="C55" i="6" s="1"/>
  <c r="C58" i="6" s="1"/>
  <c r="D18" i="7"/>
  <c r="C51" i="6"/>
  <c r="F6" i="8"/>
  <c r="F16" i="8" s="1"/>
  <c r="F13" i="7"/>
  <c r="B71" i="6" l="1"/>
  <c r="B69" i="6"/>
  <c r="E77" i="6"/>
  <c r="F25" i="6"/>
  <c r="F27" i="6" s="1"/>
  <c r="F30" i="6"/>
  <c r="C62" i="6"/>
  <c r="C63" i="6" s="1"/>
  <c r="C64" i="6" s="1"/>
  <c r="D61" i="6"/>
  <c r="D60" i="6"/>
  <c r="C79" i="6"/>
  <c r="D31" i="6"/>
  <c r="B75" i="6"/>
  <c r="D22" i="8"/>
  <c r="D19" i="7"/>
  <c r="E28" i="6"/>
  <c r="E29" i="6" s="1"/>
  <c r="B73" i="6"/>
  <c r="E18" i="7"/>
  <c r="D53" i="6"/>
  <c r="D55" i="6" s="1"/>
  <c r="D58" i="6" s="1"/>
  <c r="G30" i="6"/>
  <c r="F77" i="6"/>
  <c r="G25" i="6"/>
  <c r="G27" i="6" s="1"/>
  <c r="E61" i="6" l="1"/>
  <c r="D62" i="6"/>
  <c r="D63" i="6" s="1"/>
  <c r="D23" i="8"/>
  <c r="D24" i="8" s="1"/>
  <c r="D26" i="8" s="1"/>
  <c r="D33" i="8" s="1"/>
  <c r="D52" i="8" s="1"/>
  <c r="D20" i="7"/>
  <c r="D26" i="7" s="1"/>
  <c r="D38" i="7" s="1"/>
  <c r="D39" i="7" s="1"/>
  <c r="D41" i="7" s="1"/>
  <c r="F28" i="6"/>
  <c r="F29" i="6" s="1"/>
  <c r="D79" i="6"/>
  <c r="E60" i="6"/>
  <c r="E31" i="6"/>
  <c r="G28" i="6"/>
  <c r="G53" i="6" s="1"/>
  <c r="G55" i="6" s="1"/>
  <c r="G58" i="6" s="1"/>
  <c r="E22" i="8"/>
  <c r="E19" i="7"/>
  <c r="F18" i="7"/>
  <c r="E53" i="6"/>
  <c r="E55" i="6" s="1"/>
  <c r="E58" i="6" s="1"/>
  <c r="G29" i="6" l="1"/>
  <c r="F22" i="8"/>
  <c r="F19" i="7"/>
  <c r="F79" i="6"/>
  <c r="G60" i="6"/>
  <c r="G31" i="6"/>
  <c r="E79" i="6"/>
  <c r="F60" i="6"/>
  <c r="F31" i="6"/>
  <c r="E23" i="8"/>
  <c r="E24" i="8" s="1"/>
  <c r="E26" i="8" s="1"/>
  <c r="E33" i="8" s="1"/>
  <c r="D53" i="8" s="1"/>
  <c r="E20" i="7"/>
  <c r="E26" i="7" s="1"/>
  <c r="E38" i="7" s="1"/>
  <c r="E39" i="7" s="1"/>
  <c r="G18" i="7"/>
  <c r="F53" i="6"/>
  <c r="F55" i="6" s="1"/>
  <c r="F58" i="6" s="1"/>
  <c r="D67" i="8"/>
  <c r="F61" i="6"/>
  <c r="E62" i="6"/>
  <c r="E63" i="6" s="1"/>
  <c r="E40" i="7"/>
  <c r="D36" i="6"/>
  <c r="D40" i="6" s="1"/>
  <c r="D68" i="8" l="1"/>
  <c r="C82" i="8" s="1"/>
  <c r="C69" i="6"/>
  <c r="D51" i="6"/>
  <c r="C71" i="6"/>
  <c r="G22" i="8"/>
  <c r="G19" i="7"/>
  <c r="G61" i="6"/>
  <c r="G62" i="6" s="1"/>
  <c r="G63" i="6" s="1"/>
  <c r="F62" i="6"/>
  <c r="F63" i="6" s="1"/>
  <c r="E41" i="7"/>
  <c r="F23" i="8"/>
  <c r="F24" i="8" s="1"/>
  <c r="F26" i="8" s="1"/>
  <c r="F33" i="8" s="1"/>
  <c r="D54" i="8" s="1"/>
  <c r="D69" i="8" s="1"/>
  <c r="C83" i="8" s="1"/>
  <c r="F20" i="7"/>
  <c r="F26" i="7" s="1"/>
  <c r="F38" i="7" s="1"/>
  <c r="F39" i="7" s="1"/>
  <c r="C81" i="8"/>
  <c r="D81" i="8" s="1"/>
  <c r="D64" i="6" l="1"/>
  <c r="C75" i="6"/>
  <c r="C73" i="6"/>
  <c r="G23" i="8"/>
  <c r="G20" i="7"/>
  <c r="G26" i="7" s="1"/>
  <c r="G38" i="7" s="1"/>
  <c r="G39" i="7" s="1"/>
  <c r="F40" i="7"/>
  <c r="F41" i="7" s="1"/>
  <c r="E36" i="6"/>
  <c r="E40" i="6" s="1"/>
  <c r="G24" i="8"/>
  <c r="G26" i="8" s="1"/>
  <c r="G33" i="8" s="1"/>
  <c r="D55" i="8" s="1"/>
  <c r="D82" i="8"/>
  <c r="D83" i="8" s="1"/>
  <c r="G40" i="7" l="1"/>
  <c r="G41" i="7" s="1"/>
  <c r="G36" i="6" s="1"/>
  <c r="G40" i="6" s="1"/>
  <c r="F36" i="6"/>
  <c r="F40" i="6" s="1"/>
  <c r="D71" i="6"/>
  <c r="D69" i="6"/>
  <c r="E51" i="6"/>
  <c r="D70" i="8"/>
  <c r="D59" i="8" a="1"/>
  <c r="D59" i="8" s="1"/>
  <c r="G79" i="8" s="1"/>
  <c r="C84" i="8" l="1"/>
  <c r="D84" i="8" s="1"/>
  <c r="D72" i="8"/>
  <c r="G80" i="8" s="1"/>
  <c r="F71" i="6"/>
  <c r="G51" i="6"/>
  <c r="F69" i="6"/>
  <c r="E64" i="6"/>
  <c r="D75" i="6"/>
  <c r="D73" i="6"/>
  <c r="E71" i="6"/>
  <c r="F51" i="6"/>
  <c r="E69" i="6"/>
  <c r="G64" i="6" l="1"/>
  <c r="F75" i="6"/>
  <c r="F73" i="6"/>
  <c r="F64" i="6"/>
  <c r="E75" i="6"/>
  <c r="E73" i="6"/>
</calcChain>
</file>

<file path=xl/sharedStrings.xml><?xml version="1.0" encoding="utf-8"?>
<sst xmlns="http://schemas.openxmlformats.org/spreadsheetml/2006/main" count="506" uniqueCount="340">
  <si>
    <t>Población total (18 - 65 años)</t>
  </si>
  <si>
    <t xml:space="preserve">Incremento poblacional </t>
  </si>
  <si>
    <t>AÑO</t>
  </si>
  <si>
    <t>Porcentaje de incremento</t>
  </si>
  <si>
    <t>Promedio</t>
  </si>
  <si>
    <t>AÑO 1</t>
  </si>
  <si>
    <t>AÑO 2</t>
  </si>
  <si>
    <t>AÑO 3</t>
  </si>
  <si>
    <t>AÑO 4</t>
  </si>
  <si>
    <t>AÑO 5</t>
  </si>
  <si>
    <t>Mercado objetivo</t>
  </si>
  <si>
    <t>Interesados y muy interesados en asistir al restaurante</t>
  </si>
  <si>
    <t>Porcentaje de personas dispuestas a pagar entre $35.000 a $65.000 por un plato principal</t>
  </si>
  <si>
    <t>Demanda  total</t>
  </si>
  <si>
    <t>Participación del mercado del 5%</t>
  </si>
  <si>
    <t>Demanda anual total</t>
  </si>
  <si>
    <t>Demanda mensual total</t>
  </si>
  <si>
    <t>Construcción</t>
  </si>
  <si>
    <t>CONCEPTO</t>
  </si>
  <si>
    <t>VALOR</t>
  </si>
  <si>
    <t>Costo de adecuación</t>
  </si>
  <si>
    <t>TOTAL</t>
  </si>
  <si>
    <t>Maquinaria y equipo</t>
  </si>
  <si>
    <t>CANTIDAD</t>
  </si>
  <si>
    <t>COSTO UNITARIO</t>
  </si>
  <si>
    <t>COSTO TOTAL</t>
  </si>
  <si>
    <t>Parrilllas para mesa</t>
  </si>
  <si>
    <t>Parrilla industrial</t>
  </si>
  <si>
    <t>Estufa industrial</t>
  </si>
  <si>
    <t>Refrigeradores</t>
  </si>
  <si>
    <t xml:space="preserve">Congeladores </t>
  </si>
  <si>
    <t>Procesadora de alimentos industrial</t>
  </si>
  <si>
    <t>Licuadora</t>
  </si>
  <si>
    <t>Freidora industrial</t>
  </si>
  <si>
    <t>Nevera para vinos</t>
  </si>
  <si>
    <t>Muebles y enseres</t>
  </si>
  <si>
    <t>Estanteria para almacenamiento y recipientes</t>
  </si>
  <si>
    <t>Mesa industrial para cocina</t>
  </si>
  <si>
    <t xml:space="preserve">Sillas </t>
  </si>
  <si>
    <t>Sillones</t>
  </si>
  <si>
    <t>Mesas pequeñas</t>
  </si>
  <si>
    <t>Mesas grandes</t>
  </si>
  <si>
    <t>Silla para recepción</t>
  </si>
  <si>
    <t>Equipos de oficina y comunicación</t>
  </si>
  <si>
    <t>Monitor tactil</t>
  </si>
  <si>
    <t>Impresora termica de recibos</t>
  </si>
  <si>
    <t>Computador de mesa</t>
  </si>
  <si>
    <t>Televisor smart 40 pulgadas</t>
  </si>
  <si>
    <t>Amplificador comercial  por Altavoces x8</t>
  </si>
  <si>
    <t>Caja registradora</t>
  </si>
  <si>
    <t>Kit de camaras de seguridad x4</t>
  </si>
  <si>
    <t>Herramientas</t>
  </si>
  <si>
    <t>Bandejas de madera</t>
  </si>
  <si>
    <t>Set de utensilios (pinzas, espatula, tenedor)</t>
  </si>
  <si>
    <t>Vajillas y otros x 32 piezas</t>
  </si>
  <si>
    <t>Inversión Activos fijos</t>
  </si>
  <si>
    <t>Construccicón</t>
  </si>
  <si>
    <t>Equipos de oficina y comunicaciones</t>
  </si>
  <si>
    <t>Inversión Diferida</t>
  </si>
  <si>
    <t>Amortización</t>
  </si>
  <si>
    <t>Publicidad de lanzamiento</t>
  </si>
  <si>
    <t>Renovación matricula mercantil</t>
  </si>
  <si>
    <t xml:space="preserve">Softwart de inventario y facturación </t>
  </si>
  <si>
    <t>Cumplimiento de requisitos sanitarios</t>
  </si>
  <si>
    <t>Registro de marca y documentación</t>
  </si>
  <si>
    <t xml:space="preserve">Estudio de factilibidad </t>
  </si>
  <si>
    <t>Seguro de planta</t>
  </si>
  <si>
    <t>Valor amortización anual (Por cinco años)</t>
  </si>
  <si>
    <t>MESES QUE SE NECESITAN DE CAPITAL DE TRABAJO</t>
  </si>
  <si>
    <t>Inversión en capital de trabajo</t>
  </si>
  <si>
    <t>Materia prima</t>
  </si>
  <si>
    <t>Mano de obra directa</t>
  </si>
  <si>
    <t>Servicios publicos</t>
  </si>
  <si>
    <t>Gastos de administración</t>
  </si>
  <si>
    <t>Gastos financieros</t>
  </si>
  <si>
    <t>Total</t>
  </si>
  <si>
    <t>Inversión total del proyecto</t>
  </si>
  <si>
    <t>FINANCIACIÓN</t>
  </si>
  <si>
    <t>Financiación</t>
  </si>
  <si>
    <t>Equivalencia</t>
  </si>
  <si>
    <t>Fondo emprendedor</t>
  </si>
  <si>
    <t>Credito Banco</t>
  </si>
  <si>
    <t>Factor prestacional</t>
  </si>
  <si>
    <t>Concepto</t>
  </si>
  <si>
    <t>Factor</t>
  </si>
  <si>
    <t>SMMLV 2025</t>
  </si>
  <si>
    <t>Cesantías</t>
  </si>
  <si>
    <t>Auxilio de Transporte 2025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</si>
  <si>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</si>
  <si>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</si>
  <si>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</si>
  <si>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</si>
  <si>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</si>
  <si>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</si>
  <si>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</si>
  <si>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 xml:space="preserve">Total factor prestacional </t>
  </si>
  <si>
    <t xml:space="preserve">Costo de Mano de Obra </t>
  </si>
  <si>
    <t>Ítem</t>
  </si>
  <si>
    <t xml:space="preserve">Cantidad </t>
  </si>
  <si>
    <t>Salario básico</t>
  </si>
  <si>
    <t>Subsidio de transporte</t>
  </si>
  <si>
    <t xml:space="preserve">Asignación mensual </t>
  </si>
  <si>
    <t>Total anual</t>
  </si>
  <si>
    <t>Costo por producida</t>
  </si>
  <si>
    <t xml:space="preserve">Unitario </t>
  </si>
  <si>
    <t>Chef principal</t>
  </si>
  <si>
    <t>Auxiliar de cocina</t>
  </si>
  <si>
    <t>Meseros</t>
  </si>
  <si>
    <t>Personal de limpieza</t>
  </si>
  <si>
    <t>Contador</t>
  </si>
  <si>
    <t>Personal de Marketing y publicidad</t>
  </si>
  <si>
    <t>Administrador</t>
  </si>
  <si>
    <t>Auxiliar administrativo</t>
  </si>
  <si>
    <t>Depreciaciones</t>
  </si>
  <si>
    <t xml:space="preserve">Valor </t>
  </si>
  <si>
    <t xml:space="preserve">Tiempo a depreciar </t>
  </si>
  <si>
    <t>Valor de salvamiento</t>
  </si>
  <si>
    <t xml:space="preserve">Valor a depreciar </t>
  </si>
  <si>
    <t>Depreciación mensual</t>
  </si>
  <si>
    <t>Depreciación anual</t>
  </si>
  <si>
    <t>Depreciación acumulada año 1</t>
  </si>
  <si>
    <t>Depreciación acumulada año 2</t>
  </si>
  <si>
    <t>Depreciación acumulada año 3</t>
  </si>
  <si>
    <t>Depreciación acumulada año 4</t>
  </si>
  <si>
    <t>Depreciación acumulada año 5</t>
  </si>
  <si>
    <t>Valor en libros año 1</t>
  </si>
  <si>
    <t>Valor en libros año 2</t>
  </si>
  <si>
    <t>Valor en libros año 3</t>
  </si>
  <si>
    <t>Valor en libros año 4</t>
  </si>
  <si>
    <t>Valor en libros año 5</t>
  </si>
  <si>
    <t>Prorrateo de Costos y Gastos</t>
  </si>
  <si>
    <t xml:space="preserve">Depreciación </t>
  </si>
  <si>
    <t>Porcentaje de prorrateos</t>
  </si>
  <si>
    <t>Operativo</t>
  </si>
  <si>
    <t>Administrativo</t>
  </si>
  <si>
    <t>Depreciación</t>
  </si>
  <si>
    <t xml:space="preserve">Distribución depreciación </t>
  </si>
  <si>
    <t>año</t>
  </si>
  <si>
    <t xml:space="preserve">Construcciones </t>
  </si>
  <si>
    <t>Equipo de oficina</t>
  </si>
  <si>
    <t xml:space="preserve">Materia Prima </t>
  </si>
  <si>
    <t>Materiales</t>
  </si>
  <si>
    <t>Unidad de medida</t>
  </si>
  <si>
    <t xml:space="preserve">Cantidad mensual requerida </t>
  </si>
  <si>
    <t>Costo por unidad</t>
  </si>
  <si>
    <t>Costo mensual</t>
  </si>
  <si>
    <t>Costo anual</t>
  </si>
  <si>
    <t>Carne de res</t>
  </si>
  <si>
    <t>kg</t>
  </si>
  <si>
    <t>Demanda anual</t>
  </si>
  <si>
    <t>Demanda mensual</t>
  </si>
  <si>
    <t>Demanda diaria</t>
  </si>
  <si>
    <t>Kilogramos de carne por plato</t>
  </si>
  <si>
    <t>Kilogramos de vegetales por plato</t>
  </si>
  <si>
    <t>Kilogramos de marinado por plato</t>
  </si>
  <si>
    <t>Kilogramos de acompañamiento por plato</t>
  </si>
  <si>
    <t>Servicios publicos y arriendo</t>
  </si>
  <si>
    <t>Valor mensual</t>
  </si>
  <si>
    <t xml:space="preserve">Producción </t>
  </si>
  <si>
    <t>Administración</t>
  </si>
  <si>
    <t>Energía</t>
  </si>
  <si>
    <t>Gas</t>
  </si>
  <si>
    <t>Agua</t>
  </si>
  <si>
    <t>Wifi</t>
  </si>
  <si>
    <t>Arriendo</t>
  </si>
  <si>
    <t>Total por unidad</t>
  </si>
  <si>
    <t>Costos Indirectos de fabricación (CIF)</t>
  </si>
  <si>
    <t xml:space="preserve">Costo anual </t>
  </si>
  <si>
    <t>Mano de obra indirecta</t>
  </si>
  <si>
    <t>Seguro</t>
  </si>
  <si>
    <t>Mantenimiento parrillas</t>
  </si>
  <si>
    <t>Gasto de Administración</t>
  </si>
  <si>
    <t>Salarios</t>
  </si>
  <si>
    <t>Costo del producto</t>
  </si>
  <si>
    <t xml:space="preserve">Costo </t>
  </si>
  <si>
    <t>Mano de obra</t>
  </si>
  <si>
    <t>CIF</t>
  </si>
  <si>
    <t>Margen</t>
  </si>
  <si>
    <t>Precio de venta aprox plato</t>
  </si>
  <si>
    <t>Costo materia prima</t>
  </si>
  <si>
    <t>Unidad</t>
  </si>
  <si>
    <t>Unidad mes</t>
  </si>
  <si>
    <t>Total mes</t>
  </si>
  <si>
    <t>Proyección demanda</t>
  </si>
  <si>
    <t>Año 1</t>
  </si>
  <si>
    <t>Año 2</t>
  </si>
  <si>
    <t>Año 3</t>
  </si>
  <si>
    <t>Año 4</t>
  </si>
  <si>
    <t>Año 5</t>
  </si>
  <si>
    <t>Demanda Mensual</t>
  </si>
  <si>
    <t xml:space="preserve">Cant a producir requeridas </t>
  </si>
  <si>
    <t xml:space="preserve">Incremento anual </t>
  </si>
  <si>
    <t>Valor materia prima</t>
  </si>
  <si>
    <t>Valor materia primapor und</t>
  </si>
  <si>
    <t>Incremento de inflación</t>
  </si>
  <si>
    <t>Proyección MOD</t>
  </si>
  <si>
    <t>Incremento salarial</t>
  </si>
  <si>
    <t>Cargo</t>
  </si>
  <si>
    <t>Proyección CIF</t>
  </si>
  <si>
    <t xml:space="preserve">Incremento </t>
  </si>
  <si>
    <t>Proyección ventas</t>
  </si>
  <si>
    <t>Unidades a vender</t>
  </si>
  <si>
    <t>Precio de venta</t>
  </si>
  <si>
    <t>Ventas</t>
  </si>
  <si>
    <t>inflación estimada</t>
  </si>
  <si>
    <t>Proyección gastos</t>
  </si>
  <si>
    <t>Gastos administrativos</t>
  </si>
  <si>
    <t>Monto</t>
  </si>
  <si>
    <t>Tasa E.A</t>
  </si>
  <si>
    <t>Tasa E.M</t>
  </si>
  <si>
    <t>N Periodos</t>
  </si>
  <si>
    <t>Periodo</t>
  </si>
  <si>
    <t>Cuota</t>
  </si>
  <si>
    <t>Interes</t>
  </si>
  <si>
    <t>Abono</t>
  </si>
  <si>
    <t>Saldo</t>
  </si>
  <si>
    <t xml:space="preserve">Gastos financieros </t>
  </si>
  <si>
    <t>ESTADO DE COSTOS</t>
  </si>
  <si>
    <t>AÑO 0</t>
  </si>
  <si>
    <t>Inventario inicial MP</t>
  </si>
  <si>
    <t>Compras netas MP</t>
  </si>
  <si>
    <t>Inventario final MP</t>
  </si>
  <si>
    <t>Costo MP consumida</t>
  </si>
  <si>
    <t>MOD</t>
  </si>
  <si>
    <t>Costo de producción</t>
  </si>
  <si>
    <t>Inventario inicial PP</t>
  </si>
  <si>
    <t>Inventario final PP</t>
  </si>
  <si>
    <t>Costo PT</t>
  </si>
  <si>
    <t>Inventario inicial PT</t>
  </si>
  <si>
    <t>Inventario final PT</t>
  </si>
  <si>
    <t>CMV</t>
  </si>
  <si>
    <t>ESTADO DE RESULTADOS</t>
  </si>
  <si>
    <t>Costo de la mercancía vendida</t>
  </si>
  <si>
    <t>UTILIDAD BRUTA</t>
  </si>
  <si>
    <t>UTILIDAD OPERATIVA</t>
  </si>
  <si>
    <t>UTILIDAD ANTES DE IMPUESTO</t>
  </si>
  <si>
    <t>Impuestos</t>
  </si>
  <si>
    <t>UTILIDAD NETA</t>
  </si>
  <si>
    <t>BALANCE GENERAL</t>
  </si>
  <si>
    <t>Caja y bancos</t>
  </si>
  <si>
    <t>Cuentas comerciales por cobrar</t>
  </si>
  <si>
    <t>Inventarios</t>
  </si>
  <si>
    <t>TOTAL ACTIVOS COR</t>
  </si>
  <si>
    <t>Construcciones y edificaciones</t>
  </si>
  <si>
    <t>Depreciación acumulada</t>
  </si>
  <si>
    <t>TOTAL ACTIVOS FIJOS</t>
  </si>
  <si>
    <t>Seguros</t>
  </si>
  <si>
    <t>Publicidad</t>
  </si>
  <si>
    <t>Otros</t>
  </si>
  <si>
    <t>Amortizacion</t>
  </si>
  <si>
    <t>TOTAL DIFERIDOS</t>
  </si>
  <si>
    <t>TOTAL ACTIVOS</t>
  </si>
  <si>
    <t>Proveedores</t>
  </si>
  <si>
    <t>Impuestos por pagar</t>
  </si>
  <si>
    <t>Deudas a corto plazo</t>
  </si>
  <si>
    <t>TOTAL PASIVOS CORRIENTES</t>
  </si>
  <si>
    <t>Deudas a largo plazo</t>
  </si>
  <si>
    <t>TOTAL PASIVOS NO COR</t>
  </si>
  <si>
    <t>TOTAL PASIVOS</t>
  </si>
  <si>
    <t>Capital Social</t>
  </si>
  <si>
    <t>Utilidad del ejercicio</t>
  </si>
  <si>
    <t>Utilidades Retenidas</t>
  </si>
  <si>
    <t>TOTAL PATRIMONIO</t>
  </si>
  <si>
    <t>TOTAL PASIVOS + PATRIMONIO</t>
  </si>
  <si>
    <t>RAZONES FINANCIERAS</t>
  </si>
  <si>
    <t xml:space="preserve">AÑO 2 </t>
  </si>
  <si>
    <t xml:space="preserve">AÑO 4 </t>
  </si>
  <si>
    <t>RAZÓN CORRIENTE</t>
  </si>
  <si>
    <t>CAPITAL DE TRABAJO</t>
  </si>
  <si>
    <t>NIVEL DE ENDEUDAMIENTO</t>
  </si>
  <si>
    <t>ROTACIÓN DE ACTIVOS</t>
  </si>
  <si>
    <t>MARGEN BRUTO DE GANANCIA</t>
  </si>
  <si>
    <t>MARGEN NETO DE UTILIDAD</t>
  </si>
  <si>
    <t>FLUJO DE CAJA PROYECTADO</t>
  </si>
  <si>
    <t xml:space="preserve">AÑO 0 </t>
  </si>
  <si>
    <t xml:space="preserve">AÑO 5 </t>
  </si>
  <si>
    <t>Ingresos operacionales</t>
  </si>
  <si>
    <t>Pago de costos</t>
  </si>
  <si>
    <t>Mano de Obra Directa MOD</t>
  </si>
  <si>
    <t>Materia Prima</t>
  </si>
  <si>
    <t>Total pago de costos</t>
  </si>
  <si>
    <t>FLUJO DE CAJA OPER BRUTO</t>
  </si>
  <si>
    <t>Pago de Gastos</t>
  </si>
  <si>
    <t>Amortizaciones</t>
  </si>
  <si>
    <t>Total pago de gastos operacionales</t>
  </si>
  <si>
    <t>FLUJO DE CAJA OPER NETO</t>
  </si>
  <si>
    <t>Inversiones</t>
  </si>
  <si>
    <t>Inversión Fija</t>
  </si>
  <si>
    <t>Inversión en Capital de Trabajo</t>
  </si>
  <si>
    <t>Total de Inversiones</t>
  </si>
  <si>
    <t>FLUJO DE CAJA LIBRE</t>
  </si>
  <si>
    <t>Fondo emprender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</si>
  <si>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</si>
  <si>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</si>
  <si>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</si>
  <si>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</si>
  <si>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</si>
  <si>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Intereses</t>
  </si>
  <si>
    <t>Pago de Utilidades</t>
  </si>
  <si>
    <t>Total Egresos de Financiación</t>
  </si>
  <si>
    <t>FLUJO DE CAJA DE FINANCIACIÓN</t>
  </si>
  <si>
    <t>FLUJO NETO DE CAJA</t>
  </si>
  <si>
    <t>Flujo de caja del período</t>
  </si>
  <si>
    <t xml:space="preserve">Saldo anterior de Caja y Bancos </t>
  </si>
  <si>
    <t>SALDO FINAL DE CAJA Y BANCOS</t>
  </si>
  <si>
    <t xml:space="preserve">FLUJO DE CAJA LIBRE </t>
  </si>
  <si>
    <t>Ingresos no operacionales</t>
  </si>
  <si>
    <t>Pagos de Costos</t>
  </si>
  <si>
    <t>Total Pagos de Costos Operacionales</t>
  </si>
  <si>
    <t>FLUJO DE CAJA OPERACIONAL BRUTO</t>
  </si>
  <si>
    <t>Pagos de Gastos</t>
  </si>
  <si>
    <t>Gastos de ventas</t>
  </si>
  <si>
    <t>Total Pago de Gastos Operacionales</t>
  </si>
  <si>
    <t>FLUJO DE CAJA OPERACIONAL NETO</t>
  </si>
  <si>
    <t>Cálculo de la Tasa de Descuento o Tasa de Oportunidad</t>
  </si>
  <si>
    <t>DTF</t>
  </si>
  <si>
    <t>Riesgo</t>
  </si>
  <si>
    <t>TO</t>
  </si>
  <si>
    <t>Tasa de Descuento o Tasa de Oportunidad</t>
  </si>
  <si>
    <t>Efectivo Anual</t>
  </si>
  <si>
    <t>Cálculo del Valor Presente Neto VPN</t>
  </si>
  <si>
    <t>Año 0</t>
  </si>
  <si>
    <t>año 3</t>
  </si>
  <si>
    <t>TASA</t>
  </si>
  <si>
    <t>VPN</t>
  </si>
  <si>
    <t>Cálculo de la Tasa Interna de Retorno TIR</t>
  </si>
  <si>
    <t>TIR</t>
  </si>
  <si>
    <t>Cálculo de Periodo de Recuperación de la Inversión PRI</t>
  </si>
  <si>
    <t>Inversión</t>
  </si>
  <si>
    <t>Flujo Caja Anual</t>
  </si>
  <si>
    <t>Inversión - F.Caja</t>
  </si>
  <si>
    <t>PRI AÑO</t>
  </si>
  <si>
    <t>PRI</t>
  </si>
  <si>
    <t>PRI MESES</t>
  </si>
  <si>
    <t>Cálculo Punto de Equilibrio Qu</t>
  </si>
  <si>
    <t>PUNTO DE EQUILIBRIO</t>
  </si>
  <si>
    <t>Costos Fijos</t>
  </si>
  <si>
    <t>Costo Variable Unitario</t>
  </si>
  <si>
    <t>Qu</t>
  </si>
  <si>
    <t>Capital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</si>
</sst>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6" formatCode="&quot;$&quot;\ #,##0;[Red]\-&quot;$&quot;\ #,##0"/>
    <numFmt numFmtId="44" formatCode="_-&quot;$&quot;\ * #,##0.00_-;\-&quot;$&quot;\ * #,##0.00_-;_-&quot;$&quot;\ * &quot;-&quot;??_-;_-@_-"/>
    <numFmt numFmtId="164" formatCode="0.0%"/>
    <numFmt numFmtId="165" formatCode="&quot;$&quot;#,##0"/>
    <numFmt numFmtId="166" formatCode="&quot;$&quot;#,##0.00"/>
    <numFmt numFmtId="167" formatCode="_-[$$-240A]\ * #,##0_ ;_-[$$-240A]\ * \-#,##0\ ;_-[$$-240A]\ * &quot;-&quot;_ ;_-@_ "/>
    <numFmt numFmtId="168" formatCode="_ &quot;$&quot;\ * #,##0_ ;_ &quot;$&quot;\ * \-#,##0_ ;_ &quot;$&quot;\ * &quot;-&quot;??_ ;_ @_ "/>
    <numFmt numFmtId="169" formatCode="_-* #,##0_-;\-* #,##0_-;_-* &quot;-&quot;??_-;_-@"/>
    <numFmt numFmtId="170" formatCode="0.000"/>
    <numFmt numFmtId="171" formatCode="_([$$-240A]\ * #,##0_);_([$$-240A]\ * \(#,##0\);_([$$-240A]\ * &quot;-&quot;??_);_(@_)"/>
    <numFmt numFmtId="172" formatCode="_-[$$-240A]\ * #,##0.00_-;\-[$$-240A]\ * #,##0.00_-;_-[$$-240A]\ * &quot;-&quot;??_-;_-@"/>
    <numFmt numFmtId="173" formatCode="_([$$-240A]\ * #,##0.000_);_([$$-240A]\ * \(#,##0.000\);_([$$-240A]\ * &quot;-&quot;??_);_(@_)"/>
    <numFmt numFmtId="174" formatCode="_([$$-240A]\ * #,##0.00_);_([$$-240A]\ * \(#,##0.00\);_([$$-240A]\ * &quot;-&quot;??_);_(@_)"/>
    <numFmt numFmtId="175" formatCode="_-[$$-240A]* #,##0.00_-;\-[$$-240A]* #,##0.00_-;_-[$$-240A]* &quot;-&quot;??_-;_-@"/>
    <numFmt numFmtId="176" formatCode="_ &quot;$&quot;\ * #,##0.00_ ;_ &quot;$&quot;\ * \-#,##0.00_ ;_ &quot;$&quot;\ * &quot;-&quot;??_ ;_ @_ "/>
    <numFmt numFmtId="177" formatCode="_-&quot;$&quot;* #,##0_-;\-&quot;$&quot;* #,##0_-;_-&quot;$&quot;* &quot;-&quot;??_-;_-@"/>
    <numFmt numFmtId="178" formatCode="[$$]#,##0"/>
    <numFmt numFmtId="179" formatCode="_(&quot;$&quot;\ * #,##0.00_);_(&quot;$&quot;\ * \(#,##0.00\);_(&quot;$&quot;\ * &quot;-&quot;??_);_(@_)"/>
    <numFmt numFmtId="180" formatCode="&quot;$&quot;\ #,##0"/>
    <numFmt numFmtId="181" formatCode="_-* #,##0.00_-;\-* #,##0.00_-;_-* &quot;-&quot;??_-;_-@"/>
    <numFmt numFmtId="182" formatCode="_-&quot;$&quot;\ * #,##0_-;\-&quot;$&quot;\ * #,##0_-;_-&quot;$&quot;\ * &quot;-&quot;??_-;_-@_-"/>
  </numFmts>
  <fonts count="20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Times New Roman"/>
      <family val="1"/>
    </font>
    <font>
      <sz val="10"/>
      <name val="Arial"/>
      <family val="2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Arial"/>
      <family val="2"/>
      <scheme val="minor"/>
    </font>
    <font>
      <sz val="12"/>
      <color theme="1"/>
      <name val="Times New Roman"/>
      <family val="1"/>
    </font>
    <font>
      <b/>
      <i/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  <scheme val="minor"/>
    </font>
    <font>
      <sz val="11"/>
      <color theme="1"/>
      <name val="Times New Roman"/>
      <family val="1"/>
    </font>
    <font>
      <b/>
      <sz val="12"/>
      <color rgb="FF002060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D966"/>
        <bgColor rgb="FFFFD966"/>
      </patternFill>
    </fill>
    <fill>
      <patternFill patternType="solid">
        <fgColor rgb="FFFFF2CC"/>
        <bgColor rgb="FFFFF2CC"/>
      </patternFill>
    </fill>
    <fill>
      <patternFill patternType="solid">
        <fgColor rgb="FFBDBDBD"/>
        <bgColor rgb="FFBDBDBD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</fills>
  <borders count="5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44" fontId="19" fillId="0" borderId="0" applyFont="0" applyFill="0" applyBorder="0" applyAlignment="0" applyProtection="0"/>
  </cellStyleXfs>
  <cellXfs count="249">
    <xf numFmtId="0" fontId="0" fillId="0" borderId="0" xfId="0"/>
    <xf numFmtId="0" fontId="1" fillId="0" borderId="0" xfId="0" applyFont="1"/>
    <xf numFmtId="3" fontId="2" fillId="0" borderId="3" xfId="0" applyNumberFormat="1" applyFont="1" applyBorder="1" applyAlignment="1">
      <alignment horizontal="center"/>
    </xf>
    <xf numFmtId="0" fontId="5" fillId="3" borderId="3" xfId="0" applyFont="1" applyFill="1" applyBorder="1"/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0" fontId="5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/>
    <xf numFmtId="3" fontId="7" fillId="0" borderId="7" xfId="0" applyNumberFormat="1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0" fontId="5" fillId="0" borderId="8" xfId="0" applyFont="1" applyBorder="1" applyAlignment="1">
      <alignment wrapText="1"/>
    </xf>
    <xf numFmtId="10" fontId="7" fillId="0" borderId="9" xfId="0" applyNumberFormat="1" applyFont="1" applyBorder="1" applyAlignment="1">
      <alignment horizontal="center" vertical="center"/>
    </xf>
    <xf numFmtId="0" fontId="5" fillId="0" borderId="8" xfId="0" applyFont="1" applyBorder="1"/>
    <xf numFmtId="3" fontId="5" fillId="0" borderId="7" xfId="0" applyNumberFormat="1" applyFont="1" applyBorder="1" applyAlignment="1">
      <alignment horizontal="center"/>
    </xf>
    <xf numFmtId="9" fontId="5" fillId="0" borderId="7" xfId="0" applyNumberFormat="1" applyFont="1" applyBorder="1" applyAlignment="1">
      <alignment horizontal="center"/>
    </xf>
    <xf numFmtId="4" fontId="1" fillId="0" borderId="0" xfId="0" applyNumberFormat="1" applyFont="1"/>
    <xf numFmtId="0" fontId="8" fillId="0" borderId="0" xfId="0" applyFont="1"/>
    <xf numFmtId="0" fontId="9" fillId="0" borderId="3" xfId="0" applyFont="1" applyBorder="1" applyAlignment="1">
      <alignment horizontal="center"/>
    </xf>
    <xf numFmtId="165" fontId="10" fillId="0" borderId="3" xfId="0" applyNumberFormat="1" applyFont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166" fontId="10" fillId="0" borderId="0" xfId="0" applyNumberFormat="1" applyFont="1"/>
    <xf numFmtId="0" fontId="10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10" fillId="0" borderId="0" xfId="0" applyFont="1"/>
    <xf numFmtId="10" fontId="10" fillId="0" borderId="3" xfId="0" applyNumberFormat="1" applyFont="1" applyBorder="1" applyAlignment="1">
      <alignment horizontal="center"/>
    </xf>
    <xf numFmtId="0" fontId="6" fillId="0" borderId="0" xfId="0" applyFont="1"/>
    <xf numFmtId="0" fontId="6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10" fontId="10" fillId="0" borderId="3" xfId="0" applyNumberFormat="1" applyFont="1" applyBorder="1" applyAlignment="1">
      <alignment horizontal="center" wrapText="1"/>
    </xf>
    <xf numFmtId="10" fontId="10" fillId="0" borderId="0" xfId="0" applyNumberFormat="1" applyFont="1"/>
    <xf numFmtId="0" fontId="6" fillId="0" borderId="10" xfId="0" applyFont="1" applyBorder="1" applyAlignment="1">
      <alignment wrapText="1"/>
    </xf>
    <xf numFmtId="0" fontId="10" fillId="0" borderId="11" xfId="0" applyFont="1" applyBorder="1"/>
    <xf numFmtId="10" fontId="6" fillId="0" borderId="3" xfId="0" applyNumberFormat="1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3" xfId="0" applyFont="1" applyBorder="1" applyAlignment="1">
      <alignment horizontal="center" vertical="center" wrapText="1"/>
    </xf>
    <xf numFmtId="168" fontId="10" fillId="0" borderId="3" xfId="0" applyNumberFormat="1" applyFont="1" applyBorder="1" applyAlignment="1">
      <alignment horizontal="right"/>
    </xf>
    <xf numFmtId="167" fontId="10" fillId="0" borderId="3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0" xfId="0" applyFont="1" applyBorder="1" applyAlignment="1">
      <alignment horizontal="center" wrapText="1"/>
    </xf>
    <xf numFmtId="168" fontId="6" fillId="0" borderId="3" xfId="0" applyNumberFormat="1" applyFont="1" applyBorder="1"/>
    <xf numFmtId="167" fontId="6" fillId="0" borderId="3" xfId="0" applyNumberFormat="1" applyFont="1" applyBorder="1" applyAlignment="1">
      <alignment horizontal="right"/>
    </xf>
    <xf numFmtId="165" fontId="6" fillId="0" borderId="3" xfId="0" applyNumberFormat="1" applyFont="1" applyBorder="1" applyAlignment="1">
      <alignment horizontal="center" wrapText="1"/>
    </xf>
    <xf numFmtId="167" fontId="10" fillId="0" borderId="0" xfId="0" applyNumberFormat="1" applyFont="1"/>
    <xf numFmtId="0" fontId="10" fillId="0" borderId="4" xfId="0" applyFont="1" applyBorder="1" applyAlignment="1">
      <alignment horizontal="center" wrapText="1"/>
    </xf>
    <xf numFmtId="3" fontId="10" fillId="0" borderId="3" xfId="0" applyNumberFormat="1" applyFont="1" applyBorder="1" applyAlignment="1">
      <alignment horizontal="center"/>
    </xf>
    <xf numFmtId="167" fontId="10" fillId="0" borderId="3" xfId="0" applyNumberFormat="1" applyFont="1" applyBorder="1"/>
    <xf numFmtId="4" fontId="10" fillId="0" borderId="0" xfId="0" applyNumberFormat="1" applyFont="1"/>
    <xf numFmtId="9" fontId="10" fillId="0" borderId="3" xfId="0" applyNumberFormat="1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169" fontId="10" fillId="0" borderId="3" xfId="0" applyNumberFormat="1" applyFont="1" applyBorder="1" applyAlignment="1">
      <alignment horizontal="left" wrapText="1"/>
    </xf>
    <xf numFmtId="170" fontId="10" fillId="0" borderId="3" xfId="0" applyNumberFormat="1" applyFont="1" applyBorder="1" applyAlignment="1">
      <alignment horizontal="center" wrapText="1"/>
    </xf>
    <xf numFmtId="3" fontId="10" fillId="0" borderId="3" xfId="0" applyNumberFormat="1" applyFont="1" applyBorder="1" applyAlignment="1">
      <alignment horizontal="center" wrapText="1"/>
    </xf>
    <xf numFmtId="167" fontId="10" fillId="0" borderId="3" xfId="0" applyNumberFormat="1" applyFont="1" applyBorder="1" applyAlignment="1">
      <alignment horizontal="center"/>
    </xf>
    <xf numFmtId="171" fontId="6" fillId="0" borderId="3" xfId="0" applyNumberFormat="1" applyFont="1" applyBorder="1" applyAlignment="1">
      <alignment horizontal="right"/>
    </xf>
    <xf numFmtId="1" fontId="10" fillId="0" borderId="0" xfId="0" applyNumberFormat="1" applyFont="1"/>
    <xf numFmtId="172" fontId="10" fillId="0" borderId="0" xfId="0" applyNumberFormat="1" applyFont="1"/>
    <xf numFmtId="173" fontId="10" fillId="0" borderId="0" xfId="0" applyNumberFormat="1" applyFont="1"/>
    <xf numFmtId="174" fontId="10" fillId="0" borderId="0" xfId="0" applyNumberFormat="1" applyFont="1"/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center"/>
    </xf>
    <xf numFmtId="175" fontId="10" fillId="0" borderId="0" xfId="0" applyNumberFormat="1" applyFont="1"/>
    <xf numFmtId="3" fontId="10" fillId="0" borderId="0" xfId="0" applyNumberFormat="1" applyFont="1"/>
    <xf numFmtId="4" fontId="6" fillId="0" borderId="3" xfId="0" applyNumberFormat="1" applyFont="1" applyBorder="1" applyAlignment="1">
      <alignment horizontal="center"/>
    </xf>
    <xf numFmtId="169" fontId="6" fillId="0" borderId="3" xfId="0" applyNumberFormat="1" applyFont="1" applyBorder="1" applyAlignment="1">
      <alignment horizontal="center" wrapText="1"/>
    </xf>
    <xf numFmtId="168" fontId="10" fillId="0" borderId="3" xfId="0" applyNumberFormat="1" applyFont="1" applyBorder="1"/>
    <xf numFmtId="176" fontId="10" fillId="0" borderId="3" xfId="0" applyNumberFormat="1" applyFont="1" applyBorder="1"/>
    <xf numFmtId="9" fontId="10" fillId="0" borderId="0" xfId="0" applyNumberFormat="1" applyFont="1"/>
    <xf numFmtId="0" fontId="11" fillId="0" borderId="0" xfId="0" applyFont="1"/>
    <xf numFmtId="3" fontId="11" fillId="0" borderId="3" xfId="0" applyNumberFormat="1" applyFont="1" applyBorder="1"/>
    <xf numFmtId="165" fontId="11" fillId="0" borderId="3" xfId="0" applyNumberFormat="1" applyFont="1" applyBorder="1"/>
    <xf numFmtId="0" fontId="12" fillId="0" borderId="3" xfId="0" applyFont="1" applyBorder="1" applyAlignment="1">
      <alignment horizontal="right"/>
    </xf>
    <xf numFmtId="0" fontId="13" fillId="0" borderId="0" xfId="0" applyFont="1"/>
    <xf numFmtId="4" fontId="13" fillId="0" borderId="0" xfId="0" applyNumberFormat="1" applyFont="1"/>
    <xf numFmtId="10" fontId="6" fillId="0" borderId="3" xfId="0" applyNumberFormat="1" applyFont="1" applyBorder="1"/>
    <xf numFmtId="165" fontId="10" fillId="0" borderId="3" xfId="0" applyNumberFormat="1" applyFont="1" applyBorder="1"/>
    <xf numFmtId="177" fontId="2" fillId="0" borderId="3" xfId="0" applyNumberFormat="1" applyFont="1" applyBorder="1" applyAlignment="1">
      <alignment horizontal="right"/>
    </xf>
    <xf numFmtId="10" fontId="14" fillId="0" borderId="3" xfId="0" applyNumberFormat="1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" fillId="0" borderId="29" xfId="0" applyFont="1" applyBorder="1"/>
    <xf numFmtId="0" fontId="5" fillId="0" borderId="30" xfId="0" applyFont="1" applyBorder="1" applyAlignment="1">
      <alignment horizontal="center" wrapText="1"/>
    </xf>
    <xf numFmtId="0" fontId="15" fillId="0" borderId="31" xfId="0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177" fontId="7" fillId="0" borderId="2" xfId="0" applyNumberFormat="1" applyFont="1" applyBorder="1" applyAlignment="1">
      <alignment horizontal="right"/>
    </xf>
    <xf numFmtId="165" fontId="7" fillId="0" borderId="3" xfId="0" applyNumberFormat="1" applyFont="1" applyBorder="1" applyAlignment="1">
      <alignment horizontal="right"/>
    </xf>
    <xf numFmtId="165" fontId="7" fillId="0" borderId="33" xfId="0" applyNumberFormat="1" applyFont="1" applyBorder="1" applyAlignment="1">
      <alignment horizontal="right"/>
    </xf>
    <xf numFmtId="0" fontId="6" fillId="0" borderId="3" xfId="0" applyFont="1" applyBorder="1"/>
    <xf numFmtId="177" fontId="5" fillId="0" borderId="3" xfId="0" applyNumberFormat="1" applyFont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165" fontId="5" fillId="0" borderId="33" xfId="0" applyNumberFormat="1" applyFont="1" applyBorder="1" applyAlignment="1">
      <alignment horizontal="right"/>
    </xf>
    <xf numFmtId="177" fontId="5" fillId="0" borderId="34" xfId="0" applyNumberFormat="1" applyFont="1" applyBorder="1" applyAlignment="1">
      <alignment horizontal="right"/>
    </xf>
    <xf numFmtId="165" fontId="5" fillId="0" borderId="34" xfId="0" applyNumberFormat="1" applyFont="1" applyBorder="1" applyAlignment="1">
      <alignment horizontal="right"/>
    </xf>
    <xf numFmtId="165" fontId="5" fillId="0" borderId="35" xfId="0" applyNumberFormat="1" applyFont="1" applyBorder="1" applyAlignment="1">
      <alignment horizontal="right"/>
    </xf>
    <xf numFmtId="169" fontId="1" fillId="0" borderId="0" xfId="0" applyNumberFormat="1" applyFont="1"/>
    <xf numFmtId="0" fontId="1" fillId="0" borderId="39" xfId="0" applyFont="1" applyBorder="1"/>
    <xf numFmtId="0" fontId="5" fillId="0" borderId="40" xfId="0" applyFont="1" applyBorder="1" applyAlignment="1">
      <alignment horizontal="center" wrapText="1"/>
    </xf>
    <xf numFmtId="0" fontId="15" fillId="0" borderId="15" xfId="0" applyFont="1" applyBorder="1" applyAlignment="1">
      <alignment horizontal="center"/>
    </xf>
    <xf numFmtId="0" fontId="15" fillId="0" borderId="41" xfId="0" applyFont="1" applyBorder="1" applyAlignment="1">
      <alignment horizontal="center"/>
    </xf>
    <xf numFmtId="177" fontId="7" fillId="0" borderId="2" xfId="0" applyNumberFormat="1" applyFont="1" applyBorder="1" applyAlignment="1">
      <alignment horizontal="right" wrapText="1"/>
    </xf>
    <xf numFmtId="0" fontId="5" fillId="0" borderId="42" xfId="0" applyFont="1" applyBorder="1" applyAlignment="1">
      <alignment wrapText="1"/>
    </xf>
    <xf numFmtId="0" fontId="1" fillId="0" borderId="43" xfId="0" applyFont="1" applyBorder="1"/>
    <xf numFmtId="9" fontId="5" fillId="0" borderId="43" xfId="0" applyNumberFormat="1" applyFont="1" applyBorder="1" applyAlignment="1">
      <alignment horizontal="right"/>
    </xf>
    <xf numFmtId="0" fontId="1" fillId="0" borderId="45" xfId="0" applyFont="1" applyBorder="1"/>
    <xf numFmtId="0" fontId="5" fillId="0" borderId="46" xfId="0" applyFont="1" applyBorder="1" applyAlignment="1">
      <alignment horizontal="center"/>
    </xf>
    <xf numFmtId="0" fontId="15" fillId="0" borderId="47" xfId="0" applyFont="1" applyBorder="1" applyAlignment="1">
      <alignment horizontal="center"/>
    </xf>
    <xf numFmtId="0" fontId="15" fillId="0" borderId="48" xfId="0" applyFont="1" applyBorder="1" applyAlignment="1">
      <alignment horizontal="center"/>
    </xf>
    <xf numFmtId="0" fontId="7" fillId="0" borderId="29" xfId="0" applyFont="1" applyBorder="1"/>
    <xf numFmtId="178" fontId="7" fillId="0" borderId="31" xfId="0" applyNumberFormat="1" applyFont="1" applyBorder="1" applyAlignment="1">
      <alignment horizontal="right"/>
    </xf>
    <xf numFmtId="0" fontId="7" fillId="0" borderId="9" xfId="0" applyFont="1" applyBorder="1"/>
    <xf numFmtId="178" fontId="1" fillId="0" borderId="3" xfId="0" applyNumberFormat="1" applyFont="1" applyBorder="1"/>
    <xf numFmtId="178" fontId="1" fillId="0" borderId="33" xfId="0" applyNumberFormat="1" applyFont="1" applyBorder="1"/>
    <xf numFmtId="178" fontId="7" fillId="0" borderId="3" xfId="0" applyNumberFormat="1" applyFont="1" applyBorder="1" applyAlignment="1">
      <alignment horizontal="right"/>
    </xf>
    <xf numFmtId="0" fontId="5" fillId="0" borderId="42" xfId="0" applyFont="1" applyBorder="1"/>
    <xf numFmtId="178" fontId="5" fillId="0" borderId="34" xfId="0" applyNumberFormat="1" applyFont="1" applyBorder="1" applyAlignment="1">
      <alignment horizontal="right"/>
    </xf>
    <xf numFmtId="178" fontId="7" fillId="0" borderId="15" xfId="0" applyNumberFormat="1" applyFont="1" applyBorder="1" applyAlignment="1">
      <alignment horizontal="right"/>
    </xf>
    <xf numFmtId="0" fontId="7" fillId="0" borderId="49" xfId="0" applyFont="1" applyBorder="1"/>
    <xf numFmtId="178" fontId="1" fillId="0" borderId="47" xfId="0" applyNumberFormat="1" applyFont="1" applyBorder="1"/>
    <xf numFmtId="178" fontId="7" fillId="0" borderId="47" xfId="0" applyNumberFormat="1" applyFont="1" applyBorder="1" applyAlignment="1">
      <alignment horizontal="right"/>
    </xf>
    <xf numFmtId="178" fontId="1" fillId="0" borderId="0" xfId="0" applyNumberFormat="1" applyFont="1"/>
    <xf numFmtId="0" fontId="5" fillId="0" borderId="50" xfId="0" applyFont="1" applyBorder="1" applyAlignment="1">
      <alignment wrapText="1"/>
    </xf>
    <xf numFmtId="178" fontId="1" fillId="0" borderId="31" xfId="0" applyNumberFormat="1" applyFont="1" applyBorder="1"/>
    <xf numFmtId="178" fontId="7" fillId="0" borderId="32" xfId="0" applyNumberFormat="1" applyFont="1" applyBorder="1" applyAlignment="1">
      <alignment horizontal="right"/>
    </xf>
    <xf numFmtId="178" fontId="7" fillId="0" borderId="33" xfId="0" applyNumberFormat="1" applyFont="1" applyBorder="1" applyAlignment="1">
      <alignment horizontal="right"/>
    </xf>
    <xf numFmtId="0" fontId="5" fillId="0" borderId="51" xfId="0" applyFont="1" applyBorder="1" applyAlignment="1">
      <alignment wrapText="1"/>
    </xf>
    <xf numFmtId="178" fontId="5" fillId="0" borderId="52" xfId="0" applyNumberFormat="1" applyFont="1" applyBorder="1" applyAlignment="1">
      <alignment horizontal="right"/>
    </xf>
    <xf numFmtId="178" fontId="7" fillId="0" borderId="0" xfId="0" applyNumberFormat="1" applyFont="1" applyAlignment="1">
      <alignment horizontal="right"/>
    </xf>
    <xf numFmtId="167" fontId="1" fillId="0" borderId="0" xfId="0" applyNumberFormat="1" applyFont="1"/>
    <xf numFmtId="0" fontId="5" fillId="0" borderId="31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2" fontId="1" fillId="0" borderId="0" xfId="0" applyNumberFormat="1" applyFont="1"/>
    <xf numFmtId="2" fontId="1" fillId="5" borderId="53" xfId="0" applyNumberFormat="1" applyFont="1" applyFill="1" applyBorder="1"/>
    <xf numFmtId="9" fontId="1" fillId="0" borderId="0" xfId="0" applyNumberFormat="1" applyFont="1"/>
    <xf numFmtId="0" fontId="1" fillId="0" borderId="3" xfId="0" applyFont="1" applyBorder="1"/>
    <xf numFmtId="0" fontId="5" fillId="0" borderId="22" xfId="0" applyFont="1" applyBorder="1" applyAlignment="1">
      <alignment horizontal="center"/>
    </xf>
    <xf numFmtId="0" fontId="5" fillId="0" borderId="10" xfId="0" applyFont="1" applyBorder="1"/>
    <xf numFmtId="167" fontId="7" fillId="0" borderId="3" xfId="0" applyNumberFormat="1" applyFont="1" applyBorder="1" applyAlignment="1">
      <alignment horizontal="right"/>
    </xf>
    <xf numFmtId="0" fontId="5" fillId="0" borderId="56" xfId="0" applyFont="1" applyBorder="1"/>
    <xf numFmtId="167" fontId="1" fillId="0" borderId="25" xfId="0" applyNumberFormat="1" applyFont="1" applyBorder="1"/>
    <xf numFmtId="0" fontId="7" fillId="0" borderId="11" xfId="0" applyFont="1" applyBorder="1"/>
    <xf numFmtId="167" fontId="1" fillId="0" borderId="3" xfId="0" applyNumberFormat="1" applyFont="1" applyBorder="1"/>
    <xf numFmtId="0" fontId="5" fillId="0" borderId="9" xfId="0" applyFont="1" applyBorder="1" applyAlignment="1">
      <alignment wrapText="1"/>
    </xf>
    <xf numFmtId="165" fontId="5" fillId="0" borderId="3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wrapText="1"/>
    </xf>
    <xf numFmtId="165" fontId="1" fillId="0" borderId="3" xfId="0" applyNumberFormat="1" applyFont="1" applyBorder="1"/>
    <xf numFmtId="167" fontId="5" fillId="0" borderId="3" xfId="0" applyNumberFormat="1" applyFont="1" applyBorder="1" applyAlignment="1">
      <alignment horizontal="right"/>
    </xf>
    <xf numFmtId="0" fontId="5" fillId="0" borderId="0" xfId="0" applyFont="1"/>
    <xf numFmtId="0" fontId="7" fillId="0" borderId="10" xfId="0" applyFont="1" applyBorder="1"/>
    <xf numFmtId="177" fontId="7" fillId="0" borderId="3" xfId="0" applyNumberFormat="1" applyFont="1" applyBorder="1" applyAlignment="1">
      <alignment horizontal="center"/>
    </xf>
    <xf numFmtId="3" fontId="1" fillId="0" borderId="3" xfId="0" applyNumberFormat="1" applyFont="1" applyBorder="1"/>
    <xf numFmtId="177" fontId="1" fillId="0" borderId="3" xfId="0" applyNumberFormat="1" applyFont="1" applyBorder="1"/>
    <xf numFmtId="0" fontId="5" fillId="0" borderId="43" xfId="0" applyFont="1" applyBorder="1"/>
    <xf numFmtId="177" fontId="1" fillId="0" borderId="56" xfId="0" applyNumberFormat="1" applyFont="1" applyBorder="1"/>
    <xf numFmtId="0" fontId="1" fillId="0" borderId="56" xfId="0" applyFont="1" applyBorder="1"/>
    <xf numFmtId="3" fontId="7" fillId="0" borderId="3" xfId="0" applyNumberFormat="1" applyFont="1" applyBorder="1" applyAlignment="1">
      <alignment horizontal="right"/>
    </xf>
    <xf numFmtId="0" fontId="5" fillId="0" borderId="9" xfId="0" applyFont="1" applyBorder="1" applyAlignment="1">
      <alignment horizontal="center" vertical="center" wrapText="1"/>
    </xf>
    <xf numFmtId="167" fontId="5" fillId="0" borderId="3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7" fontId="7" fillId="0" borderId="3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3" xfId="0" applyFont="1" applyBorder="1"/>
    <xf numFmtId="167" fontId="7" fillId="0" borderId="25" xfId="0" applyNumberFormat="1" applyFont="1" applyBorder="1" applyAlignment="1">
      <alignment horizontal="right"/>
    </xf>
    <xf numFmtId="0" fontId="7" fillId="0" borderId="3" xfId="0" applyFont="1" applyBorder="1"/>
    <xf numFmtId="0" fontId="5" fillId="0" borderId="3" xfId="0" applyFont="1" applyBorder="1" applyAlignment="1">
      <alignment wrapText="1"/>
    </xf>
    <xf numFmtId="0" fontId="1" fillId="0" borderId="4" xfId="0" applyFont="1" applyBorder="1"/>
    <xf numFmtId="165" fontId="1" fillId="0" borderId="4" xfId="0" applyNumberFormat="1" applyFont="1" applyBorder="1"/>
    <xf numFmtId="0" fontId="1" fillId="0" borderId="57" xfId="0" applyFont="1" applyBorder="1"/>
    <xf numFmtId="165" fontId="1" fillId="0" borderId="57" xfId="0" applyNumberFormat="1" applyFont="1" applyBorder="1"/>
    <xf numFmtId="10" fontId="7" fillId="0" borderId="3" xfId="0" applyNumberFormat="1" applyFont="1" applyBorder="1" applyAlignment="1">
      <alignment horizontal="right"/>
    </xf>
    <xf numFmtId="9" fontId="7" fillId="0" borderId="3" xfId="0" applyNumberFormat="1" applyFont="1" applyBorder="1" applyAlignment="1">
      <alignment horizontal="right"/>
    </xf>
    <xf numFmtId="10" fontId="5" fillId="0" borderId="3" xfId="0" applyNumberFormat="1" applyFont="1" applyBorder="1" applyAlignment="1">
      <alignment horizontal="right"/>
    </xf>
    <xf numFmtId="167" fontId="16" fillId="0" borderId="3" xfId="0" applyNumberFormat="1" applyFont="1" applyBorder="1" applyAlignment="1">
      <alignment horizontal="right"/>
    </xf>
    <xf numFmtId="179" fontId="5" fillId="0" borderId="3" xfId="0" applyNumberFormat="1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/>
    </xf>
    <xf numFmtId="180" fontId="7" fillId="0" borderId="3" xfId="0" applyNumberFormat="1" applyFont="1" applyBorder="1" applyAlignment="1">
      <alignment horizontal="right"/>
    </xf>
    <xf numFmtId="180" fontId="1" fillId="0" borderId="3" xfId="0" applyNumberFormat="1" applyFont="1" applyBorder="1"/>
    <xf numFmtId="0" fontId="17" fillId="6" borderId="3" xfId="0" applyFont="1" applyFill="1" applyBorder="1" applyAlignment="1">
      <alignment horizontal="center"/>
    </xf>
    <xf numFmtId="6" fontId="18" fillId="0" borderId="3" xfId="0" applyNumberFormat="1" applyFont="1" applyBorder="1" applyAlignment="1">
      <alignment horizontal="right"/>
    </xf>
    <xf numFmtId="10" fontId="1" fillId="0" borderId="3" xfId="0" applyNumberFormat="1" applyFont="1" applyBorder="1" applyAlignment="1">
      <alignment horizontal="right"/>
    </xf>
    <xf numFmtId="0" fontId="17" fillId="0" borderId="3" xfId="0" applyFont="1" applyBorder="1" applyAlignment="1">
      <alignment horizontal="center"/>
    </xf>
    <xf numFmtId="181" fontId="1" fillId="0" borderId="3" xfId="0" applyNumberFormat="1" applyFont="1" applyBorder="1" applyAlignment="1">
      <alignment horizontal="right"/>
    </xf>
    <xf numFmtId="180" fontId="1" fillId="0" borderId="0" xfId="0" applyNumberFormat="1" applyFont="1"/>
    <xf numFmtId="2" fontId="1" fillId="0" borderId="3" xfId="0" applyNumberFormat="1" applyFont="1" applyBorder="1"/>
    <xf numFmtId="179" fontId="1" fillId="0" borderId="0" xfId="0" applyNumberFormat="1" applyFont="1"/>
    <xf numFmtId="169" fontId="5" fillId="0" borderId="3" xfId="0" applyNumberFormat="1" applyFont="1" applyBorder="1" applyAlignment="1">
      <alignment horizontal="right"/>
    </xf>
    <xf numFmtId="182" fontId="0" fillId="0" borderId="0" xfId="1" applyNumberFormat="1" applyFont="1"/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4" fillId="0" borderId="1" xfId="0" applyFont="1" applyBorder="1" applyAlignment="1">
      <alignment horizontal="center"/>
    </xf>
    <xf numFmtId="0" fontId="3" fillId="0" borderId="4" xfId="0" applyFont="1" applyBorder="1"/>
    <xf numFmtId="165" fontId="9" fillId="0" borderId="1" xfId="0" applyNumberFormat="1" applyFont="1" applyBorder="1" applyAlignment="1">
      <alignment horizontal="center"/>
    </xf>
    <xf numFmtId="0" fontId="10" fillId="0" borderId="1" xfId="0" applyFont="1" applyBorder="1"/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" fillId="4" borderId="4" xfId="0" applyFont="1" applyFill="1" applyBorder="1"/>
    <xf numFmtId="0" fontId="10" fillId="0" borderId="1" xfId="0" applyFont="1" applyBorder="1" applyAlignment="1">
      <alignment horizontal="left"/>
    </xf>
    <xf numFmtId="0" fontId="6" fillId="0" borderId="14" xfId="0" applyFont="1" applyBorder="1" applyAlignment="1">
      <alignment horizontal="center" vertical="center" wrapText="1"/>
    </xf>
    <xf numFmtId="0" fontId="3" fillId="0" borderId="17" xfId="0" applyFont="1" applyBorder="1"/>
    <xf numFmtId="0" fontId="6" fillId="0" borderId="12" xfId="0" applyFont="1" applyBorder="1" applyAlignment="1">
      <alignment horizontal="center" vertical="center" wrapText="1"/>
    </xf>
    <xf numFmtId="0" fontId="3" fillId="0" borderId="15" xfId="0" applyFont="1" applyBorder="1"/>
    <xf numFmtId="0" fontId="10" fillId="0" borderId="0" xfId="0" applyFont="1"/>
    <xf numFmtId="0" fontId="0" fillId="0" borderId="0" xfId="0"/>
    <xf numFmtId="0" fontId="6" fillId="0" borderId="12" xfId="0" applyFont="1" applyBorder="1" applyAlignment="1">
      <alignment horizontal="center" wrapText="1"/>
    </xf>
    <xf numFmtId="0" fontId="6" fillId="0" borderId="14" xfId="0" applyFont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0" fontId="6" fillId="0" borderId="13" xfId="0" applyFont="1" applyBorder="1" applyAlignment="1">
      <alignment horizontal="center" vertical="center" wrapText="1"/>
    </xf>
    <xf numFmtId="0" fontId="3" fillId="0" borderId="16" xfId="0" applyFont="1" applyBorder="1"/>
    <xf numFmtId="0" fontId="10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7" fontId="10" fillId="0" borderId="1" xfId="0" applyNumberFormat="1" applyFont="1" applyBorder="1" applyAlignment="1">
      <alignment horizontal="right"/>
    </xf>
    <xf numFmtId="167" fontId="6" fillId="0" borderId="1" xfId="0" applyNumberFormat="1" applyFont="1" applyBorder="1" applyAlignment="1">
      <alignment horizontal="right"/>
    </xf>
    <xf numFmtId="0" fontId="3" fillId="0" borderId="21" xfId="0" applyFont="1" applyBorder="1"/>
    <xf numFmtId="0" fontId="6" fillId="0" borderId="25" xfId="0" applyFont="1" applyBorder="1" applyAlignment="1">
      <alignment wrapText="1"/>
    </xf>
    <xf numFmtId="0" fontId="3" fillId="0" borderId="25" xfId="0" applyFont="1" applyBorder="1"/>
    <xf numFmtId="0" fontId="6" fillId="0" borderId="12" xfId="0" applyFont="1" applyBorder="1" applyAlignment="1">
      <alignment horizontal="center" vertical="center"/>
    </xf>
    <xf numFmtId="0" fontId="3" fillId="0" borderId="23" xfId="0" applyFont="1" applyBorder="1"/>
    <xf numFmtId="0" fontId="6" fillId="0" borderId="1" xfId="0" applyFont="1" applyBorder="1"/>
    <xf numFmtId="0" fontId="5" fillId="0" borderId="49" xfId="0" applyFont="1" applyBorder="1" applyAlignment="1">
      <alignment vertical="center"/>
    </xf>
    <xf numFmtId="0" fontId="3" fillId="0" borderId="39" xfId="0" applyFont="1" applyBorder="1"/>
    <xf numFmtId="2" fontId="7" fillId="0" borderId="12" xfId="0" applyNumberFormat="1" applyFont="1" applyBorder="1" applyAlignment="1">
      <alignment horizontal="center" vertical="center"/>
    </xf>
    <xf numFmtId="10" fontId="7" fillId="0" borderId="12" xfId="0" applyNumberFormat="1" applyFont="1" applyBorder="1" applyAlignment="1">
      <alignment horizontal="center" vertical="center"/>
    </xf>
    <xf numFmtId="0" fontId="3" fillId="0" borderId="47" xfId="0" applyFont="1" applyBorder="1"/>
    <xf numFmtId="0" fontId="3" fillId="0" borderId="55" xfId="0" applyFont="1" applyBorder="1"/>
    <xf numFmtId="0" fontId="3" fillId="0" borderId="45" xfId="0" applyFont="1" applyBorder="1"/>
    <xf numFmtId="0" fontId="3" fillId="0" borderId="54" xfId="0" applyFont="1" applyBorder="1"/>
    <xf numFmtId="167" fontId="7" fillId="0" borderId="12" xfId="0" applyNumberFormat="1" applyFont="1" applyBorder="1" applyAlignment="1">
      <alignment horizontal="center" vertical="center"/>
    </xf>
    <xf numFmtId="0" fontId="5" fillId="0" borderId="26" xfId="0" applyFont="1" applyBorder="1" applyAlignment="1">
      <alignment horizontal="center"/>
    </xf>
    <xf numFmtId="0" fontId="3" fillId="0" borderId="27" xfId="0" applyFont="1" applyBorder="1"/>
    <xf numFmtId="0" fontId="3" fillId="0" borderId="28" xfId="0" applyFont="1" applyBorder="1"/>
    <xf numFmtId="0" fontId="5" fillId="0" borderId="36" xfId="0" applyFont="1" applyBorder="1" applyAlignment="1">
      <alignment horizontal="center"/>
    </xf>
    <xf numFmtId="0" fontId="3" fillId="0" borderId="37" xfId="0" applyFont="1" applyBorder="1"/>
    <xf numFmtId="0" fontId="3" fillId="0" borderId="38" xfId="0" applyFont="1" applyBorder="1"/>
    <xf numFmtId="0" fontId="3" fillId="0" borderId="44" xfId="0" applyFont="1" applyBorder="1"/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T975"/>
  <sheetViews>
    <sheetView workbookViewId="0"/>
  </sheetViews>
  <sheetFormatPr baseColWidth="10" defaultColWidth="12.6640625" defaultRowHeight="15.75" customHeight="1" x14ac:dyDescent="0.25"/>
  <cols>
    <col min="2" max="2" width="45" customWidth="1"/>
    <col min="3" max="3" width="13.77734375" customWidth="1"/>
  </cols>
  <sheetData>
    <row r="1" spans="1:20" ht="15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5.75" customHeight="1" x14ac:dyDescent="0.3">
      <c r="A2" s="1"/>
      <c r="B2" s="194" t="s">
        <v>0</v>
      </c>
      <c r="C2" s="195"/>
      <c r="D2" s="2">
        <v>827490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5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5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5.75" customHeight="1" x14ac:dyDescent="0.35">
      <c r="A5" s="1"/>
      <c r="B5" s="196" t="s">
        <v>1</v>
      </c>
      <c r="C5" s="197"/>
      <c r="D5" s="197"/>
      <c r="E5" s="197"/>
      <c r="F5" s="197"/>
      <c r="G5" s="19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5.75" customHeight="1" x14ac:dyDescent="0.3">
      <c r="A6" s="1"/>
      <c r="B6" s="3" t="s">
        <v>2</v>
      </c>
      <c r="C6" s="4">
        <v>2019</v>
      </c>
      <c r="D6" s="5">
        <v>2020</v>
      </c>
      <c r="E6" s="5">
        <v>2021</v>
      </c>
      <c r="F6" s="5">
        <v>2022</v>
      </c>
      <c r="G6" s="5">
        <v>2023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5.75" customHeight="1" x14ac:dyDescent="0.3">
      <c r="A7" s="1"/>
      <c r="B7" s="3" t="s">
        <v>3</v>
      </c>
      <c r="C7" s="6">
        <v>2.4E-2</v>
      </c>
      <c r="D7" s="6">
        <v>0.02</v>
      </c>
      <c r="E7" s="6">
        <v>1.4E-2</v>
      </c>
      <c r="F7" s="6">
        <v>1.0999999999999999E-2</v>
      </c>
      <c r="G7" s="6">
        <v>0.01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5.75" customHeight="1" x14ac:dyDescent="0.3">
      <c r="A8" s="1"/>
      <c r="B8" s="3" t="s">
        <v>4</v>
      </c>
      <c r="C8" s="7">
        <f>(SUM(C7:G7)/5)</f>
        <v>1.5799999999999998E-2</v>
      </c>
      <c r="D8" s="8"/>
      <c r="E8" s="8"/>
      <c r="F8" s="8"/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5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5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75" customHeight="1" x14ac:dyDescent="0.3">
      <c r="A11" s="1"/>
      <c r="B11" s="9"/>
      <c r="C11" s="9" t="s">
        <v>5</v>
      </c>
      <c r="D11" s="9" t="s">
        <v>6</v>
      </c>
      <c r="E11" s="9" t="s">
        <v>7</v>
      </c>
      <c r="F11" s="9" t="s">
        <v>8</v>
      </c>
      <c r="G11" s="9" t="s">
        <v>9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.75" customHeight="1" x14ac:dyDescent="0.3">
      <c r="A12" s="1"/>
      <c r="B12" s="10" t="s">
        <v>10</v>
      </c>
      <c r="C12" s="11">
        <f>D2</f>
        <v>827490</v>
      </c>
      <c r="D12" s="12">
        <f t="shared" ref="D12:G12" si="0">C12+(C12*$C$8)</f>
        <v>840564.34199999995</v>
      </c>
      <c r="E12" s="12">
        <f t="shared" si="0"/>
        <v>853845.25860359997</v>
      </c>
      <c r="F12" s="12">
        <f t="shared" si="0"/>
        <v>867336.01368953683</v>
      </c>
      <c r="G12" s="12">
        <f t="shared" si="0"/>
        <v>881039.92270583147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5.75" customHeight="1" x14ac:dyDescent="0.3">
      <c r="A13" s="1"/>
      <c r="B13" s="13" t="s">
        <v>11</v>
      </c>
      <c r="C13" s="14">
        <v>0.86799999999999999</v>
      </c>
      <c r="D13" s="14">
        <v>0.86799999999999999</v>
      </c>
      <c r="E13" s="14">
        <v>0.86799999999999999</v>
      </c>
      <c r="F13" s="14">
        <v>0.86799999999999999</v>
      </c>
      <c r="G13" s="14">
        <v>0.86799999999999999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5.75" customHeight="1" x14ac:dyDescent="0.3">
      <c r="A14" s="1"/>
      <c r="B14" s="13" t="s">
        <v>12</v>
      </c>
      <c r="C14" s="14">
        <v>0.81200000000000006</v>
      </c>
      <c r="D14" s="14">
        <v>0.81200000000000006</v>
      </c>
      <c r="E14" s="14">
        <v>0.81200000000000006</v>
      </c>
      <c r="F14" s="14">
        <v>0.81200000000000006</v>
      </c>
      <c r="G14" s="14">
        <v>0.81200000000000006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5.75" customHeight="1" x14ac:dyDescent="0.3">
      <c r="A15" s="1"/>
      <c r="B15" s="15" t="s">
        <v>13</v>
      </c>
      <c r="C15" s="16">
        <f t="shared" ref="C15:G15" si="1">C12*C13*C14</f>
        <v>583228.19183999998</v>
      </c>
      <c r="D15" s="16">
        <f t="shared" si="1"/>
        <v>592443.19727107207</v>
      </c>
      <c r="E15" s="16">
        <f t="shared" si="1"/>
        <v>601803.79978795489</v>
      </c>
      <c r="F15" s="16">
        <f t="shared" si="1"/>
        <v>611312.29982460465</v>
      </c>
      <c r="G15" s="16">
        <f t="shared" si="1"/>
        <v>620971.03416183335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5.75" customHeight="1" x14ac:dyDescent="0.3">
      <c r="A16" s="1"/>
      <c r="B16" s="15" t="s">
        <v>14</v>
      </c>
      <c r="C16" s="17">
        <v>0.05</v>
      </c>
      <c r="D16" s="17">
        <v>0.05</v>
      </c>
      <c r="E16" s="17">
        <v>0.05</v>
      </c>
      <c r="F16" s="17">
        <v>0.05</v>
      </c>
      <c r="G16" s="17">
        <v>0.05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5.75" customHeight="1" x14ac:dyDescent="0.3">
      <c r="A17" s="1"/>
      <c r="B17" s="15" t="s">
        <v>15</v>
      </c>
      <c r="C17" s="16">
        <f t="shared" ref="C17:G17" si="2">C15*C16</f>
        <v>29161.409592</v>
      </c>
      <c r="D17" s="16">
        <f t="shared" si="2"/>
        <v>29622.159863553607</v>
      </c>
      <c r="E17" s="16">
        <f t="shared" si="2"/>
        <v>30090.189989397746</v>
      </c>
      <c r="F17" s="16">
        <f t="shared" si="2"/>
        <v>30565.614991230235</v>
      </c>
      <c r="G17" s="16">
        <f t="shared" si="2"/>
        <v>31048.551708091669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5.75" customHeight="1" x14ac:dyDescent="0.3">
      <c r="A18" s="1"/>
      <c r="B18" s="15" t="s">
        <v>16</v>
      </c>
      <c r="C18" s="16">
        <f t="shared" ref="C18:G18" si="3">C17/12</f>
        <v>2430.1174660000001</v>
      </c>
      <c r="D18" s="16">
        <f t="shared" si="3"/>
        <v>2468.5133219628005</v>
      </c>
      <c r="E18" s="16">
        <f t="shared" si="3"/>
        <v>2507.515832449812</v>
      </c>
      <c r="F18" s="16">
        <f t="shared" si="3"/>
        <v>2547.1345826025195</v>
      </c>
      <c r="G18" s="16">
        <f t="shared" si="3"/>
        <v>2587.3793090076392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5.75" customHeight="1" x14ac:dyDescent="0.3">
      <c r="A23" s="1"/>
      <c r="B23" s="1"/>
      <c r="C23" s="1"/>
      <c r="D23" s="18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5.75" customHeight="1" x14ac:dyDescent="0.3">
      <c r="A24" s="1"/>
      <c r="B24" s="1"/>
      <c r="C24" s="1"/>
      <c r="D24" s="18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5.75" customHeight="1" x14ac:dyDescent="0.3">
      <c r="A25" s="1"/>
      <c r="B25" s="1"/>
      <c r="C25" s="18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5.75" customHeight="1" x14ac:dyDescent="0.3">
      <c r="A26" s="1"/>
      <c r="B26" s="1"/>
      <c r="C26" s="18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4.4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4.4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4.4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4.4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4.4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4.4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4.4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4.4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4.4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4.4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4.4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4.4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4.4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4.4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4.4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4.4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4.4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4.4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4.4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4.4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4.4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4.4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4.4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4.4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4.4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4.4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4.4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4.4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4.4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4.4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4.4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4.4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4.4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4.4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4.4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4.4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4.4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4.4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4.4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4.4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4.4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4.4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4.4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4.4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4.4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4.4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4.4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4.4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4.4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4.4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4.4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4.4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4.4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4.4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4.4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4.4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4.4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4.4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4.4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4.4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4.4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4.4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4.4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4.4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4.4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4.4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4.4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4.4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4.4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4.4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4.4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4.4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4.4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4.4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4.4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4.4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4.4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4.4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4.4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4.4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4.4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4.4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4.4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4.4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4.4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4.4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4.4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4.4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4.4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4.4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4.4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4.4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4.4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4.4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4.4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4.4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4.4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4.4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4.4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4.4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4.4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4.4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4.4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4.4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14.4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14.4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14.4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14.4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14.4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14.4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14.4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14.4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14.4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14.4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14.4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14.4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14.4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14.4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14.4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4.4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14.4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14.4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14.4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14.4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4.4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14.4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4.4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4.4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14.4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14.4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14.4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14.4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14.4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14.4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14.4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14.4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4.4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14.4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4.4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4.4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4.4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14.4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4.4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4.4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4.4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4.4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4.4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4.4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4.4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4.4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4.4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4.4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4.4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4.4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4.4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4.4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4.4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4.4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4.4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4.4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4.4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4.4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4.4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4.4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4.4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4.4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4.4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4.4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4.4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4.4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4.4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4.4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4.4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4.4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4.4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4.4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4.4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4.4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4.4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4.4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4.4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4.4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4.4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4.4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4.4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4.4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4.4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4.4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4.4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4.4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4.4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4.4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4.4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4.4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4.4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4.4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4.4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4.4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4.4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4.4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4.4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4.4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4.4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4.4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4.4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4.4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4.4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4.4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4.4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4.4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4.4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4.4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4.4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4.4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4.4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4.4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4.4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4.4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4.4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4.4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4.4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4.4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4.4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4.4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4.4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4.4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4.4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4.4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4.4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4.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4.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4.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4.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4.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4.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4.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4.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4.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4.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4.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4.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4.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4.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4.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4.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4.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4.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4.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14.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14.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14.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14.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14.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14.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14.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14.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14.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14.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14.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14.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14.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14.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4.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4.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4.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4.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4.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4.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4.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14.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14.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14.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14.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14.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4.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14.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4.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14.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14.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14.4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14.4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14.4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14.4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14.4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14.4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14.4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14.4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14.4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14.4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14.4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14.4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14.4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14.4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14.4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14.4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14.4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14.4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14.4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14.4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14.4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14.4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14.4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14.4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14.4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4.4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14.4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14.4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14.4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4.4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4.4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4.4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4.4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4.4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4.4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4.4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4.4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4.4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4.4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4.4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4.4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4.4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4.4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4.4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4.4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4.4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4.4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4.4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4.4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4.4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4.4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4.4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4.4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4.4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4.4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4.4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4.4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4.4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4.4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4.4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4.4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4.4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4.4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4.4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4.4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4.4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4.4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4.4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4.4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4.4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4.4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4.4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4.4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4.4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4.4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4.4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4.4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4.4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4.4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4.4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4.4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4.4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4.4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4.4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4.4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4.4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4.4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4.4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4.4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4.4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4.4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4.4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4.4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4.4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4.4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4.4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4.4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4.4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4.4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4.4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4.4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4.4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4.4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4.4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4.4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4.4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4.4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4.4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4.4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4.4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4.4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4.4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4.4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4.4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4.4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4.4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4.4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4.4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4.4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4.4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4.4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4.4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4.4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4.4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4.4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4.4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4.4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4.4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4.4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4.4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4.4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4.4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4.4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4.4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4.4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4.4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4.4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4.4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4.4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4.4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4.4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4.4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4.4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4.4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4.4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4.4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4.4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4.4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4.4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4.4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4.4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4.4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4.4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4.4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4.4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4.4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4.4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4.4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4.4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4.4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4.4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4.4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4.4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4.4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4.4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4.4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4.4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4.4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4.4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4.4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4.4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4.4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4.4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4.4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4.4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4.4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4.4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4.4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4.4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4.4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4.4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4.4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4.4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4.4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4.4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4.4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4.4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4.4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4.4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4.4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4.4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4.4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4.4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4.4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4.4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4.4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4.4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4.4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4.4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4.4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4.4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4.4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4.4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4.4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4.4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4.4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4.4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4.4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4.4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4.4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4.4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4.4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4.4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4.4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4.4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4.4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4.4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4.4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4.4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4.4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4.4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4.4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4.4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4.4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4.4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4.4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4.4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4.4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4.4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4.4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4.4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4.4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4.4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4.4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4.4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4.4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4.4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4.4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4.4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4.4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4.4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4.4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4.4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4.4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4.4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4.4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4.4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4.4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4.4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4.4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4.4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4.4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4.4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4.4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4.4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4.4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4.4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4.4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4.4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4.4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4.4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4.4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4.4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4.4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4.4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4.4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4.4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4.4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4.4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4.4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4.4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4.4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4.4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4.4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4.4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4.4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4.4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4.4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4.4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4.4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4.4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4.4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4.4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4.4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4.4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4.4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4.4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4.4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4.4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4.4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4.4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4.4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4.4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4.4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4.4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4.4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4.4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4.4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4.4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4.4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4.4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4.4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4.4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4.4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4.4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4.4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4.4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4.4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4.4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4.4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4.4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4.4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4.4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4.4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4.4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4.4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4.4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4.4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4.4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4.4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4.4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4.4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4.4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4.4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4.4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4.4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4.4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4.4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4.4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4.4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4.4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4.4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4.4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4.4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4.4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4.4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4.4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4.4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4.4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4.4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4.4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4.4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4.4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4.4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4.4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4.4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4.4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4.4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4.4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4.4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4.4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4.4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4.4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14.4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14.4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14.4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14.4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14.4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14.4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14.4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14.4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14.4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14.4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14.4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14.4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14.4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14.4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14.4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14.4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14.4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14.4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14.4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14.4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14.4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14.4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14.4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14.4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14.4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14.4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14.4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14.4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14.4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14.4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14.4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14.4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14.4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14.4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14.4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14.4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14.4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14.4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14.4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14.4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14.4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14.4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14.4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14.4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14.4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14.4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14.4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14.4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14.4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14.4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14.4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14.4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14.4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14.4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14.4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14.4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14.4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14.4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14.4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14.4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14.4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14.4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14.4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14.4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14.4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14.4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14.4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14.4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14.4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14.4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14.4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14.4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14.4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14.4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14.4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14.4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14.4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14.4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14.4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14.4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14.4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14.4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14.4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14.4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14.4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14.4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14.4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14.4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14.4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14.4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14.4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14.4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14.4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14.4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14.4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14.4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14.4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14.4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14.4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14.4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14.4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14.4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14.4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14.4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14.4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14.4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14.4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14.4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14.4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14.4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14.4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14.4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14.4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14.4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14.4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14.4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14.4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14.4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14.4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14.4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14.4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14.4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14.4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14.4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14.4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14.4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14.4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14.4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14.4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14.4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14.4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14.4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14.4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14.4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14.4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14.4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14.4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14.4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14.4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14.4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14.4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14.4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14.4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14.4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14.4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14.4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14.4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14.4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14.4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14.4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14.4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14.4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14.4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14.4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14.4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14.4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14.4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14.4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14.4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14.4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14.4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14.4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14.4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14.4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14.4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14.4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14.4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14.4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14.4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14.4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14.4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14.4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14.4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14.4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14.4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14.4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14.4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14.4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14.4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14.4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14.4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14.4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14.4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14.4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14.4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14.4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14.4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14.4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14.4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14.4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14.4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14.4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14.4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14.4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14.4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14.4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14.4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14.4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14.4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14.4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14.4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14.4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14.4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14.4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14.4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14.4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14.4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14.4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14.4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14.4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14.4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14.4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14.4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14.4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14.4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14.4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14.4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14.4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14.4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14.4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14.4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14.4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14.4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14.4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14.4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14.4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14.4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14.4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14.4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14.4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14.4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14.4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14.4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14.4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14.4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14.4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14.4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14.4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14.4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14.4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14.4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14.4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14.4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14.4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14.4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14.4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14.4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14.4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14.4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14.4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14.4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14.4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14.4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14.4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14.4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14.4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14.4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14.4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14.4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14.4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14.4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14.4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14.4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14.4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14.4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14.4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14.4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14.4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14.4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14.4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14.4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14.4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14.4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14.4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14.4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14.4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14.4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14.4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14.4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14.4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14.4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14.4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14.4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14.4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14.4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14.4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14.4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14.4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14.4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14.4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14.4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14.4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14.4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14.4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14.4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14.4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14.4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14.4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14.4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14.4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14.4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14.4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14.4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14.4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14.4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14.4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14.4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14.4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14.4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14.4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14.4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14.4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14.4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14.4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14.4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14.4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</sheetData>
  <mergeCells count="2">
    <mergeCell ref="B2:C2"/>
    <mergeCell ref="B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B3:G99"/>
  <sheetViews>
    <sheetView topLeftCell="B84" workbookViewId="0">
      <selection activeCell="G91" sqref="G91"/>
    </sheetView>
  </sheetViews>
  <sheetFormatPr baseColWidth="10" defaultColWidth="12.6640625" defaultRowHeight="15.75" customHeight="1" x14ac:dyDescent="0.25"/>
  <cols>
    <col min="2" max="2" width="40.33203125" customWidth="1"/>
    <col min="4" max="4" width="14.33203125" customWidth="1"/>
    <col min="5" max="5" width="14.109375" customWidth="1"/>
    <col min="7" max="7" width="14.5546875" bestFit="1" customWidth="1"/>
  </cols>
  <sheetData>
    <row r="3" spans="2:6" x14ac:dyDescent="0.25">
      <c r="B3" s="19" t="s">
        <v>17</v>
      </c>
    </row>
    <row r="4" spans="2:6" x14ac:dyDescent="0.25">
      <c r="B4" s="201" t="s">
        <v>18</v>
      </c>
      <c r="C4" s="202"/>
      <c r="D4" s="195"/>
      <c r="E4" s="20" t="s">
        <v>19</v>
      </c>
    </row>
    <row r="5" spans="2:6" x14ac:dyDescent="0.25">
      <c r="B5" s="203" t="s">
        <v>20</v>
      </c>
      <c r="C5" s="197"/>
      <c r="D5" s="195"/>
      <c r="E5" s="21">
        <v>22000000</v>
      </c>
    </row>
    <row r="6" spans="2:6" x14ac:dyDescent="0.25">
      <c r="B6" s="200" t="s">
        <v>21</v>
      </c>
      <c r="C6" s="197"/>
      <c r="D6" s="195"/>
      <c r="E6" s="22">
        <f>E5</f>
        <v>22000000</v>
      </c>
    </row>
    <row r="8" spans="2:6" x14ac:dyDescent="0.25">
      <c r="B8" s="19" t="s">
        <v>22</v>
      </c>
    </row>
    <row r="9" spans="2:6" x14ac:dyDescent="0.25">
      <c r="B9" s="20" t="s">
        <v>18</v>
      </c>
      <c r="C9" s="20" t="s">
        <v>23</v>
      </c>
      <c r="D9" s="20" t="s">
        <v>24</v>
      </c>
      <c r="E9" s="20" t="s">
        <v>25</v>
      </c>
    </row>
    <row r="10" spans="2:6" x14ac:dyDescent="0.25">
      <c r="B10" s="23" t="s">
        <v>26</v>
      </c>
      <c r="C10" s="24">
        <v>20</v>
      </c>
      <c r="D10" s="21">
        <v>1406311</v>
      </c>
      <c r="E10" s="21">
        <f t="shared" ref="E10:E18" si="0">D10*C10</f>
        <v>28126220</v>
      </c>
    </row>
    <row r="11" spans="2:6" x14ac:dyDescent="0.25">
      <c r="B11" s="23" t="s">
        <v>27</v>
      </c>
      <c r="C11" s="24">
        <v>1</v>
      </c>
      <c r="D11" s="21">
        <v>1000000</v>
      </c>
      <c r="E11" s="21">
        <f t="shared" si="0"/>
        <v>1000000</v>
      </c>
    </row>
    <row r="12" spans="2:6" x14ac:dyDescent="0.25">
      <c r="B12" s="23" t="s">
        <v>28</v>
      </c>
      <c r="C12" s="24">
        <v>1</v>
      </c>
      <c r="D12" s="21">
        <v>2313000</v>
      </c>
      <c r="E12" s="21">
        <f t="shared" si="0"/>
        <v>2313000</v>
      </c>
    </row>
    <row r="13" spans="2:6" x14ac:dyDescent="0.25">
      <c r="B13" s="23" t="s">
        <v>29</v>
      </c>
      <c r="C13" s="24">
        <v>1</v>
      </c>
      <c r="D13" s="21">
        <v>10850000</v>
      </c>
      <c r="E13" s="21">
        <f t="shared" si="0"/>
        <v>10850000</v>
      </c>
      <c r="F13" s="25"/>
    </row>
    <row r="14" spans="2:6" x14ac:dyDescent="0.25">
      <c r="B14" s="23" t="s">
        <v>30</v>
      </c>
      <c r="C14" s="24">
        <v>1</v>
      </c>
      <c r="D14" s="21">
        <v>7254000</v>
      </c>
      <c r="E14" s="21">
        <f t="shared" si="0"/>
        <v>7254000</v>
      </c>
    </row>
    <row r="15" spans="2:6" x14ac:dyDescent="0.25">
      <c r="B15" s="23" t="s">
        <v>31</v>
      </c>
      <c r="C15" s="24">
        <v>1</v>
      </c>
      <c r="D15" s="21">
        <v>3503000</v>
      </c>
      <c r="E15" s="21">
        <f t="shared" si="0"/>
        <v>3503000</v>
      </c>
    </row>
    <row r="16" spans="2:6" x14ac:dyDescent="0.25">
      <c r="B16" s="23" t="s">
        <v>32</v>
      </c>
      <c r="C16" s="24">
        <v>2</v>
      </c>
      <c r="D16" s="21">
        <v>1767000</v>
      </c>
      <c r="E16" s="21">
        <f t="shared" si="0"/>
        <v>3534000</v>
      </c>
    </row>
    <row r="17" spans="2:5" x14ac:dyDescent="0.25">
      <c r="B17" s="23" t="s">
        <v>33</v>
      </c>
      <c r="C17" s="24">
        <v>1</v>
      </c>
      <c r="D17" s="21">
        <v>785000</v>
      </c>
      <c r="E17" s="21">
        <f t="shared" si="0"/>
        <v>785000</v>
      </c>
    </row>
    <row r="18" spans="2:5" x14ac:dyDescent="0.25">
      <c r="B18" s="23" t="s">
        <v>34</v>
      </c>
      <c r="C18" s="24">
        <v>1</v>
      </c>
      <c r="D18" s="21">
        <v>1600000</v>
      </c>
      <c r="E18" s="21">
        <f t="shared" si="0"/>
        <v>1600000</v>
      </c>
    </row>
    <row r="19" spans="2:5" x14ac:dyDescent="0.25">
      <c r="B19" s="200" t="s">
        <v>21</v>
      </c>
      <c r="C19" s="197"/>
      <c r="D19" s="195"/>
      <c r="E19" s="22">
        <f>SUM(E10:E18)</f>
        <v>58965220</v>
      </c>
    </row>
    <row r="22" spans="2:5" x14ac:dyDescent="0.25">
      <c r="B22" s="19" t="s">
        <v>35</v>
      </c>
    </row>
    <row r="23" spans="2:5" x14ac:dyDescent="0.25">
      <c r="B23" s="20" t="s">
        <v>18</v>
      </c>
      <c r="C23" s="20" t="s">
        <v>23</v>
      </c>
      <c r="D23" s="20" t="s">
        <v>24</v>
      </c>
      <c r="E23" s="20" t="s">
        <v>25</v>
      </c>
    </row>
    <row r="24" spans="2:5" x14ac:dyDescent="0.25">
      <c r="B24" s="23" t="s">
        <v>36</v>
      </c>
      <c r="C24" s="24">
        <v>2</v>
      </c>
      <c r="D24" s="21">
        <v>569900</v>
      </c>
      <c r="E24" s="21">
        <f t="shared" ref="E24:E30" si="1">C24*D24</f>
        <v>1139800</v>
      </c>
    </row>
    <row r="25" spans="2:5" x14ac:dyDescent="0.25">
      <c r="B25" s="23" t="s">
        <v>37</v>
      </c>
      <c r="C25" s="24">
        <v>2</v>
      </c>
      <c r="D25" s="21">
        <v>1200000</v>
      </c>
      <c r="E25" s="21">
        <f t="shared" si="1"/>
        <v>2400000</v>
      </c>
    </row>
    <row r="26" spans="2:5" x14ac:dyDescent="0.25">
      <c r="B26" s="23" t="s">
        <v>38</v>
      </c>
      <c r="C26" s="24">
        <v>35</v>
      </c>
      <c r="D26" s="21">
        <v>120000</v>
      </c>
      <c r="E26" s="21">
        <f t="shared" si="1"/>
        <v>4200000</v>
      </c>
    </row>
    <row r="27" spans="2:5" x14ac:dyDescent="0.25">
      <c r="B27" s="23" t="s">
        <v>39</v>
      </c>
      <c r="C27" s="24">
        <v>11</v>
      </c>
      <c r="D27" s="21">
        <v>750000</v>
      </c>
      <c r="E27" s="21">
        <f t="shared" si="1"/>
        <v>8250000</v>
      </c>
    </row>
    <row r="28" spans="2:5" x14ac:dyDescent="0.25">
      <c r="B28" s="23" t="s">
        <v>40</v>
      </c>
      <c r="C28" s="24">
        <v>13</v>
      </c>
      <c r="D28" s="21">
        <v>620000</v>
      </c>
      <c r="E28" s="21">
        <f t="shared" si="1"/>
        <v>8060000</v>
      </c>
    </row>
    <row r="29" spans="2:5" x14ac:dyDescent="0.25">
      <c r="B29" s="23" t="s">
        <v>41</v>
      </c>
      <c r="C29" s="24">
        <v>4</v>
      </c>
      <c r="D29" s="21">
        <v>835000</v>
      </c>
      <c r="E29" s="21">
        <f t="shared" si="1"/>
        <v>3340000</v>
      </c>
    </row>
    <row r="30" spans="2:5" x14ac:dyDescent="0.25">
      <c r="B30" s="23" t="s">
        <v>42</v>
      </c>
      <c r="C30" s="24">
        <v>2</v>
      </c>
      <c r="D30" s="21">
        <v>114900</v>
      </c>
      <c r="E30" s="21">
        <f t="shared" si="1"/>
        <v>229800</v>
      </c>
    </row>
    <row r="31" spans="2:5" x14ac:dyDescent="0.25">
      <c r="B31" s="200" t="s">
        <v>21</v>
      </c>
      <c r="C31" s="197"/>
      <c r="D31" s="195"/>
      <c r="E31" s="22">
        <f>SUM(E24:E30)</f>
        <v>27619600</v>
      </c>
    </row>
    <row r="32" spans="2:5" x14ac:dyDescent="0.25">
      <c r="C32" s="26"/>
      <c r="D32" s="27"/>
      <c r="E32" s="27"/>
    </row>
    <row r="33" spans="2:5" x14ac:dyDescent="0.25">
      <c r="C33" s="26"/>
      <c r="D33" s="27"/>
      <c r="E33" s="27"/>
    </row>
    <row r="34" spans="2:5" x14ac:dyDescent="0.25">
      <c r="B34" s="19" t="s">
        <v>43</v>
      </c>
    </row>
    <row r="35" spans="2:5" x14ac:dyDescent="0.25">
      <c r="B35" s="20" t="s">
        <v>18</v>
      </c>
      <c r="C35" s="20" t="s">
        <v>23</v>
      </c>
      <c r="D35" s="20" t="s">
        <v>24</v>
      </c>
      <c r="E35" s="20" t="s">
        <v>25</v>
      </c>
    </row>
    <row r="36" spans="2:5" x14ac:dyDescent="0.25">
      <c r="B36" s="23" t="s">
        <v>44</v>
      </c>
      <c r="C36" s="24">
        <v>3</v>
      </c>
      <c r="D36" s="21">
        <v>1140000</v>
      </c>
      <c r="E36" s="21">
        <f t="shared" ref="E36:E42" si="2">C36*D36</f>
        <v>3420000</v>
      </c>
    </row>
    <row r="37" spans="2:5" x14ac:dyDescent="0.25">
      <c r="B37" s="23" t="s">
        <v>45</v>
      </c>
      <c r="C37" s="24">
        <v>1</v>
      </c>
      <c r="D37" s="21">
        <v>719000</v>
      </c>
      <c r="E37" s="21">
        <f t="shared" si="2"/>
        <v>719000</v>
      </c>
    </row>
    <row r="38" spans="2:5" x14ac:dyDescent="0.25">
      <c r="B38" s="23" t="s">
        <v>46</v>
      </c>
      <c r="C38" s="24">
        <v>1</v>
      </c>
      <c r="D38" s="21">
        <v>1800000</v>
      </c>
      <c r="E38" s="21">
        <f t="shared" si="2"/>
        <v>1800000</v>
      </c>
    </row>
    <row r="39" spans="2:5" x14ac:dyDescent="0.25">
      <c r="B39" s="23" t="s">
        <v>47</v>
      </c>
      <c r="C39" s="24">
        <v>2</v>
      </c>
      <c r="D39" s="21">
        <v>850000</v>
      </c>
      <c r="E39" s="21">
        <f t="shared" si="2"/>
        <v>1700000</v>
      </c>
    </row>
    <row r="40" spans="2:5" x14ac:dyDescent="0.25">
      <c r="B40" s="23" t="s">
        <v>48</v>
      </c>
      <c r="C40" s="24">
        <v>1</v>
      </c>
      <c r="D40" s="21">
        <v>2000000</v>
      </c>
      <c r="E40" s="21">
        <f t="shared" si="2"/>
        <v>2000000</v>
      </c>
    </row>
    <row r="41" spans="2:5" x14ac:dyDescent="0.25">
      <c r="B41" s="23" t="s">
        <v>49</v>
      </c>
      <c r="C41" s="24">
        <v>1</v>
      </c>
      <c r="D41" s="21">
        <v>797000</v>
      </c>
      <c r="E41" s="21">
        <f t="shared" si="2"/>
        <v>797000</v>
      </c>
    </row>
    <row r="42" spans="2:5" x14ac:dyDescent="0.25">
      <c r="B42" s="23" t="s">
        <v>50</v>
      </c>
      <c r="C42" s="24">
        <v>2</v>
      </c>
      <c r="D42" s="21">
        <v>479000</v>
      </c>
      <c r="E42" s="21">
        <f t="shared" si="2"/>
        <v>958000</v>
      </c>
    </row>
    <row r="43" spans="2:5" x14ac:dyDescent="0.25">
      <c r="B43" s="200" t="s">
        <v>21</v>
      </c>
      <c r="C43" s="197"/>
      <c r="D43" s="195"/>
      <c r="E43" s="22">
        <f>SUM(E36:E42)</f>
        <v>11394000</v>
      </c>
    </row>
    <row r="46" spans="2:5" x14ac:dyDescent="0.25">
      <c r="B46" s="19" t="s">
        <v>51</v>
      </c>
    </row>
    <row r="47" spans="2:5" x14ac:dyDescent="0.25">
      <c r="B47" s="20" t="s">
        <v>18</v>
      </c>
      <c r="C47" s="20" t="s">
        <v>23</v>
      </c>
      <c r="D47" s="20" t="s">
        <v>24</v>
      </c>
      <c r="E47" s="20" t="s">
        <v>19</v>
      </c>
    </row>
    <row r="48" spans="2:5" x14ac:dyDescent="0.25">
      <c r="B48" s="23" t="s">
        <v>52</v>
      </c>
      <c r="C48" s="24">
        <v>75</v>
      </c>
      <c r="D48" s="21">
        <v>176600</v>
      </c>
      <c r="E48" s="21">
        <f t="shared" ref="E48:E50" si="3">C48*D48</f>
        <v>13245000</v>
      </c>
    </row>
    <row r="49" spans="2:5" x14ac:dyDescent="0.25">
      <c r="B49" s="23" t="s">
        <v>53</v>
      </c>
      <c r="C49" s="24">
        <v>75</v>
      </c>
      <c r="D49" s="21">
        <v>50000</v>
      </c>
      <c r="E49" s="21">
        <f t="shared" si="3"/>
        <v>3750000</v>
      </c>
    </row>
    <row r="50" spans="2:5" x14ac:dyDescent="0.25">
      <c r="B50" s="23" t="s">
        <v>54</v>
      </c>
      <c r="C50" s="24">
        <v>10</v>
      </c>
      <c r="D50" s="21">
        <v>225700</v>
      </c>
      <c r="E50" s="21">
        <f t="shared" si="3"/>
        <v>2257000</v>
      </c>
    </row>
    <row r="51" spans="2:5" x14ac:dyDescent="0.25">
      <c r="B51" s="200" t="s">
        <v>21</v>
      </c>
      <c r="C51" s="197"/>
      <c r="D51" s="195"/>
      <c r="E51" s="22">
        <f>SUM(E48:E50)</f>
        <v>19252000</v>
      </c>
    </row>
    <row r="54" spans="2:5" x14ac:dyDescent="0.25">
      <c r="B54" s="19" t="s">
        <v>55</v>
      </c>
    </row>
    <row r="55" spans="2:5" x14ac:dyDescent="0.25">
      <c r="B55" s="201" t="s">
        <v>18</v>
      </c>
      <c r="C55" s="197"/>
      <c r="D55" s="195"/>
      <c r="E55" s="20" t="s">
        <v>19</v>
      </c>
    </row>
    <row r="56" spans="2:5" x14ac:dyDescent="0.25">
      <c r="B56" s="199" t="s">
        <v>56</v>
      </c>
      <c r="C56" s="197"/>
      <c r="D56" s="195"/>
      <c r="E56" s="21">
        <f>E6</f>
        <v>22000000</v>
      </c>
    </row>
    <row r="57" spans="2:5" x14ac:dyDescent="0.25">
      <c r="B57" s="199" t="s">
        <v>22</v>
      </c>
      <c r="C57" s="197"/>
      <c r="D57" s="195"/>
      <c r="E57" s="21">
        <f>E19</f>
        <v>58965220</v>
      </c>
    </row>
    <row r="58" spans="2:5" x14ac:dyDescent="0.25">
      <c r="B58" s="199" t="s">
        <v>35</v>
      </c>
      <c r="C58" s="197"/>
      <c r="D58" s="195"/>
      <c r="E58" s="21">
        <f>E31</f>
        <v>27619600</v>
      </c>
    </row>
    <row r="59" spans="2:5" x14ac:dyDescent="0.25">
      <c r="B59" s="199" t="s">
        <v>57</v>
      </c>
      <c r="C59" s="197"/>
      <c r="D59" s="195"/>
      <c r="E59" s="21">
        <f>E43</f>
        <v>11394000</v>
      </c>
    </row>
    <row r="60" spans="2:5" x14ac:dyDescent="0.25">
      <c r="B60" s="199" t="s">
        <v>51</v>
      </c>
      <c r="C60" s="197"/>
      <c r="D60" s="195"/>
      <c r="E60" s="21">
        <f>E51</f>
        <v>19252000</v>
      </c>
    </row>
    <row r="61" spans="2:5" x14ac:dyDescent="0.25">
      <c r="B61" s="200" t="s">
        <v>21</v>
      </c>
      <c r="C61" s="197"/>
      <c r="D61" s="195"/>
      <c r="E61" s="22">
        <f>SUM(E56:E60)</f>
        <v>139230820</v>
      </c>
    </row>
    <row r="64" spans="2:5" x14ac:dyDescent="0.25">
      <c r="B64" s="19" t="s">
        <v>58</v>
      </c>
    </row>
    <row r="65" spans="2:6" x14ac:dyDescent="0.25">
      <c r="B65" s="201" t="s">
        <v>18</v>
      </c>
      <c r="C65" s="197"/>
      <c r="D65" s="195"/>
      <c r="E65" s="20" t="s">
        <v>19</v>
      </c>
      <c r="F65" s="20" t="s">
        <v>59</v>
      </c>
    </row>
    <row r="66" spans="2:6" x14ac:dyDescent="0.25">
      <c r="B66" s="199" t="s">
        <v>60</v>
      </c>
      <c r="C66" s="197"/>
      <c r="D66" s="195"/>
      <c r="E66" s="21">
        <v>8000000</v>
      </c>
      <c r="F66" s="21">
        <f t="shared" ref="F66:F72" si="4">E66/5</f>
        <v>1600000</v>
      </c>
    </row>
    <row r="67" spans="2:6" x14ac:dyDescent="0.25">
      <c r="B67" s="199" t="s">
        <v>61</v>
      </c>
      <c r="C67" s="197"/>
      <c r="D67" s="195"/>
      <c r="E67" s="21">
        <v>300000</v>
      </c>
      <c r="F67" s="21">
        <f t="shared" si="4"/>
        <v>60000</v>
      </c>
    </row>
    <row r="68" spans="2:6" x14ac:dyDescent="0.25">
      <c r="B68" s="199" t="s">
        <v>62</v>
      </c>
      <c r="C68" s="197"/>
      <c r="D68" s="195"/>
      <c r="E68" s="21">
        <v>2500000</v>
      </c>
      <c r="F68" s="21">
        <f t="shared" si="4"/>
        <v>500000</v>
      </c>
    </row>
    <row r="69" spans="2:6" x14ac:dyDescent="0.25">
      <c r="B69" s="199" t="s">
        <v>63</v>
      </c>
      <c r="C69" s="197"/>
      <c r="D69" s="195"/>
      <c r="E69" s="21">
        <v>300000</v>
      </c>
      <c r="F69" s="21">
        <f t="shared" si="4"/>
        <v>60000</v>
      </c>
    </row>
    <row r="70" spans="2:6" x14ac:dyDescent="0.25">
      <c r="B70" s="199" t="s">
        <v>64</v>
      </c>
      <c r="C70" s="197"/>
      <c r="D70" s="195"/>
      <c r="E70" s="21">
        <v>1000000</v>
      </c>
      <c r="F70" s="21">
        <f t="shared" si="4"/>
        <v>200000</v>
      </c>
    </row>
    <row r="71" spans="2:6" x14ac:dyDescent="0.25">
      <c r="B71" s="199" t="s">
        <v>65</v>
      </c>
      <c r="C71" s="197"/>
      <c r="D71" s="195"/>
      <c r="E71" s="21">
        <v>6800000</v>
      </c>
      <c r="F71" s="21">
        <f t="shared" si="4"/>
        <v>1360000</v>
      </c>
    </row>
    <row r="72" spans="2:6" x14ac:dyDescent="0.25">
      <c r="B72" s="199" t="s">
        <v>66</v>
      </c>
      <c r="C72" s="197"/>
      <c r="D72" s="195"/>
      <c r="E72" s="21">
        <f>'COSTOS Y GASTOS'!E86</f>
        <v>6200713</v>
      </c>
      <c r="F72" s="21">
        <f t="shared" si="4"/>
        <v>1240142.6000000001</v>
      </c>
    </row>
    <row r="73" spans="2:6" x14ac:dyDescent="0.25">
      <c r="B73" s="200" t="s">
        <v>21</v>
      </c>
      <c r="C73" s="197"/>
      <c r="D73" s="195"/>
      <c r="E73" s="22">
        <f t="shared" ref="E73:F73" si="5">SUM(E66:E72)</f>
        <v>25100713</v>
      </c>
      <c r="F73" s="22">
        <f t="shared" si="5"/>
        <v>5020142.5999999996</v>
      </c>
    </row>
    <row r="74" spans="2:6" x14ac:dyDescent="0.25">
      <c r="B74" s="200" t="s">
        <v>67</v>
      </c>
      <c r="C74" s="197"/>
      <c r="D74" s="195"/>
      <c r="E74" s="22">
        <f>E73/5</f>
        <v>5020142.5999999996</v>
      </c>
    </row>
    <row r="76" spans="2:6" x14ac:dyDescent="0.25">
      <c r="B76" s="28" t="s">
        <v>68</v>
      </c>
      <c r="D76" s="24">
        <v>3</v>
      </c>
    </row>
    <row r="77" spans="2:6" x14ac:dyDescent="0.25">
      <c r="B77" s="19"/>
    </row>
    <row r="78" spans="2:6" x14ac:dyDescent="0.25">
      <c r="B78" s="19" t="s">
        <v>69</v>
      </c>
    </row>
    <row r="79" spans="2:6" x14ac:dyDescent="0.25">
      <c r="B79" s="201" t="s">
        <v>18</v>
      </c>
      <c r="C79" s="197"/>
      <c r="D79" s="195"/>
      <c r="E79" s="20" t="s">
        <v>19</v>
      </c>
    </row>
    <row r="80" spans="2:6" x14ac:dyDescent="0.25">
      <c r="B80" s="199" t="s">
        <v>70</v>
      </c>
      <c r="C80" s="197"/>
      <c r="D80" s="195"/>
      <c r="E80" s="21">
        <f>'COSTOS Y GASTOS'!F114*D76</f>
        <v>85297123.056600004</v>
      </c>
    </row>
    <row r="81" spans="2:7" x14ac:dyDescent="0.25">
      <c r="B81" s="199" t="s">
        <v>71</v>
      </c>
      <c r="C81" s="197"/>
      <c r="D81" s="195"/>
      <c r="E81" s="21">
        <f>('COSTOS Y GASTOS'!H17+'COSTOS Y GASTOS'!H18)*D76</f>
        <v>33359550</v>
      </c>
    </row>
    <row r="82" spans="2:7" x14ac:dyDescent="0.25">
      <c r="B82" s="199" t="s">
        <v>72</v>
      </c>
      <c r="C82" s="197"/>
      <c r="D82" s="195"/>
      <c r="E82" s="21">
        <f>('COSTOS Y GASTOS'!C73+'COSTOS Y GASTOS'!C74+'COSTOS Y GASTOS'!C75+'COSTOS Y GASTOS'!C76)*D76</f>
        <v>12750000</v>
      </c>
    </row>
    <row r="83" spans="2:7" x14ac:dyDescent="0.25">
      <c r="B83" s="199" t="s">
        <v>73</v>
      </c>
      <c r="C83" s="197"/>
      <c r="D83" s="195"/>
      <c r="E83" s="21">
        <f>('COSTOS Y GASTOS'!D99)*D76</f>
        <v>38406835.607500002</v>
      </c>
    </row>
    <row r="84" spans="2:7" x14ac:dyDescent="0.25">
      <c r="B84" s="199" t="s">
        <v>74</v>
      </c>
      <c r="C84" s="197"/>
      <c r="D84" s="195"/>
      <c r="E84" s="21">
        <v>5279113</v>
      </c>
      <c r="G84" s="193">
        <f>+'PLAN DE FINANCIACIÓN'!H8</f>
        <v>5279098.8567298222</v>
      </c>
    </row>
    <row r="85" spans="2:7" x14ac:dyDescent="0.25">
      <c r="B85" s="200" t="s">
        <v>75</v>
      </c>
      <c r="C85" s="197"/>
      <c r="D85" s="195"/>
      <c r="E85" s="22">
        <f>SUM(E80:E84)</f>
        <v>175092621.66409999</v>
      </c>
    </row>
    <row r="88" spans="2:7" x14ac:dyDescent="0.25">
      <c r="B88" s="19" t="s">
        <v>76</v>
      </c>
    </row>
    <row r="89" spans="2:7" x14ac:dyDescent="0.25">
      <c r="B89" s="201" t="s">
        <v>18</v>
      </c>
      <c r="C89" s="197"/>
      <c r="D89" s="195"/>
      <c r="E89" s="20" t="s">
        <v>19</v>
      </c>
    </row>
    <row r="90" spans="2:7" x14ac:dyDescent="0.25">
      <c r="B90" s="199" t="str">
        <f>B54</f>
        <v>Inversión Activos fijos</v>
      </c>
      <c r="C90" s="197"/>
      <c r="D90" s="195"/>
      <c r="E90" s="21">
        <f>E61</f>
        <v>139230820</v>
      </c>
    </row>
    <row r="91" spans="2:7" x14ac:dyDescent="0.25">
      <c r="B91" s="199" t="str">
        <f>B64</f>
        <v>Inversión Diferida</v>
      </c>
      <c r="C91" s="197"/>
      <c r="D91" s="195"/>
      <c r="E91" s="21">
        <f>E73</f>
        <v>25100713</v>
      </c>
    </row>
    <row r="92" spans="2:7" x14ac:dyDescent="0.25">
      <c r="B92" s="199" t="str">
        <f>B78</f>
        <v>Inversión en capital de trabajo</v>
      </c>
      <c r="C92" s="197"/>
      <c r="D92" s="195"/>
      <c r="E92" s="21">
        <f>E85</f>
        <v>175092621.66409999</v>
      </c>
    </row>
    <row r="93" spans="2:7" x14ac:dyDescent="0.25">
      <c r="B93" s="200" t="s">
        <v>75</v>
      </c>
      <c r="C93" s="197"/>
      <c r="D93" s="195"/>
      <c r="E93" s="22">
        <f>SUM(E90:E92)</f>
        <v>339424154.66409999</v>
      </c>
    </row>
    <row r="96" spans="2:7" x14ac:dyDescent="0.25">
      <c r="B96" s="19" t="s">
        <v>77</v>
      </c>
    </row>
    <row r="97" spans="2:5" x14ac:dyDescent="0.25">
      <c r="B97" s="20" t="s">
        <v>78</v>
      </c>
      <c r="C97" s="201" t="s">
        <v>23</v>
      </c>
      <c r="D97" s="195"/>
      <c r="E97" s="20" t="s">
        <v>79</v>
      </c>
    </row>
    <row r="98" spans="2:5" x14ac:dyDescent="0.25">
      <c r="B98" s="23" t="s">
        <v>80</v>
      </c>
      <c r="C98" s="198">
        <v>80000000</v>
      </c>
      <c r="D98" s="195"/>
      <c r="E98" s="29">
        <f>(C98/E93)*100%</f>
        <v>0.2356933026147458</v>
      </c>
    </row>
    <row r="99" spans="2:5" x14ac:dyDescent="0.25">
      <c r="B99" s="23" t="s">
        <v>81</v>
      </c>
      <c r="C99" s="198">
        <f>E93-C98</f>
        <v>259424154.66409999</v>
      </c>
      <c r="D99" s="195"/>
      <c r="E99" s="29">
        <f>(C99/E93)*100%</f>
        <v>0.76430669738525425</v>
      </c>
    </row>
  </sheetData>
  <mergeCells count="39">
    <mergeCell ref="B4:D4"/>
    <mergeCell ref="B5:D5"/>
    <mergeCell ref="B6:D6"/>
    <mergeCell ref="B19:D19"/>
    <mergeCell ref="B31:D31"/>
    <mergeCell ref="B43:D43"/>
    <mergeCell ref="B51:D51"/>
    <mergeCell ref="B55:D55"/>
    <mergeCell ref="B56:D56"/>
    <mergeCell ref="B57:D57"/>
    <mergeCell ref="B58:D58"/>
    <mergeCell ref="B59:D59"/>
    <mergeCell ref="B60:D60"/>
    <mergeCell ref="B61:D61"/>
    <mergeCell ref="B65:D6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9:D79"/>
    <mergeCell ref="B80:D80"/>
    <mergeCell ref="B81:D81"/>
    <mergeCell ref="B82:D82"/>
    <mergeCell ref="B93:D93"/>
    <mergeCell ref="C97:D97"/>
    <mergeCell ref="C98:D98"/>
    <mergeCell ref="C99:D99"/>
    <mergeCell ref="B83:D83"/>
    <mergeCell ref="B84:D84"/>
    <mergeCell ref="B85:D85"/>
    <mergeCell ref="B89:D89"/>
    <mergeCell ref="B90:D90"/>
    <mergeCell ref="B91:D91"/>
    <mergeCell ref="B92:D9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Z899"/>
  <sheetViews>
    <sheetView topLeftCell="B103" workbookViewId="0">
      <selection activeCell="D36" sqref="D36"/>
    </sheetView>
  </sheetViews>
  <sheetFormatPr baseColWidth="10" defaultColWidth="12.6640625" defaultRowHeight="15.75" customHeight="1" x14ac:dyDescent="0.25"/>
  <cols>
    <col min="1" max="1" width="14.6640625" customWidth="1"/>
    <col min="2" max="2" width="37.77734375" customWidth="1"/>
    <col min="4" max="4" width="13.88671875" bestFit="1" customWidth="1"/>
    <col min="5" max="5" width="14.6640625" customWidth="1"/>
    <col min="6" max="6" width="15.33203125" customWidth="1"/>
    <col min="7" max="7" width="16.77734375" customWidth="1"/>
    <col min="9" max="9" width="15" customWidth="1"/>
    <col min="10" max="10" width="14" customWidth="1"/>
  </cols>
  <sheetData>
    <row r="1" spans="1:26" ht="13.2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3.2" x14ac:dyDescent="0.25">
      <c r="A2" s="30"/>
      <c r="B2" s="30" t="s">
        <v>82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3.2" x14ac:dyDescent="0.25">
      <c r="A3" s="28"/>
      <c r="B3" s="219" t="s">
        <v>83</v>
      </c>
      <c r="C3" s="195"/>
      <c r="D3" s="31" t="s">
        <v>84</v>
      </c>
      <c r="E3" s="28"/>
      <c r="F3" s="220">
        <v>1423500</v>
      </c>
      <c r="G3" s="195"/>
      <c r="H3" s="30" t="s">
        <v>85</v>
      </c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3.2" x14ac:dyDescent="0.25">
      <c r="A4" s="28"/>
      <c r="B4" s="217" t="s">
        <v>86</v>
      </c>
      <c r="C4" s="197"/>
      <c r="D4" s="33">
        <v>8.3330000000000001E-2</v>
      </c>
      <c r="E4" s="28"/>
      <c r="F4" s="220">
        <v>200000</v>
      </c>
      <c r="G4" s="195"/>
      <c r="H4" s="30" t="s">
        <v>87</v>
      </c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3.2" x14ac:dyDescent="0.25">
      <c r="A5" s="28"/>
      <c r="B5" s="217" t="s">
        <v>88</v>
      </c>
      <c r="C5" s="197"/>
      <c r="D5" s="33">
        <v>0.01</v>
      </c>
      <c r="E5" s="34"/>
      <c r="F5" s="221">
        <f>F3+F4</f>
        <v>1623500</v>
      </c>
      <c r="G5" s="195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3.2" x14ac:dyDescent="0.25">
      <c r="A6" s="28"/>
      <c r="B6" s="217" t="s">
        <v>89</v>
      </c>
      <c r="C6" s="197"/>
      <c r="D6" s="33">
        <v>4.1669999999999999E-2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3.2" x14ac:dyDescent="0.25">
      <c r="A7" s="28"/>
      <c r="B7" s="217" t="s">
        <v>90</v>
      </c>
      <c r="C7" s="197"/>
      <c r="D7" s="33">
        <v>8.3330000000000001E-2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3.2" x14ac:dyDescent="0.25">
      <c r="A8" s="28"/>
      <c r="B8" s="217" t="s">
        <v>91</v>
      </c>
      <c r="C8" s="197"/>
      <c r="D8" s="33">
        <v>0.09</v>
      </c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3.2" x14ac:dyDescent="0.25">
      <c r="A9" s="28"/>
      <c r="B9" s="217" t="s">
        <v>92</v>
      </c>
      <c r="C9" s="197"/>
      <c r="D9" s="33">
        <v>0.20499999999999999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3.2" x14ac:dyDescent="0.25">
      <c r="A10" s="28"/>
      <c r="B10" s="217" t="s">
        <v>93</v>
      </c>
      <c r="C10" s="197"/>
      <c r="D10" s="33">
        <v>7.0000000000000007E-2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3.2" x14ac:dyDescent="0.25">
      <c r="A11" s="28"/>
      <c r="B11" s="217" t="s">
        <v>94</v>
      </c>
      <c r="C11" s="197"/>
      <c r="D11" s="33">
        <v>5.2199999999999998E-3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3.2" x14ac:dyDescent="0.25">
      <c r="A12" s="28"/>
      <c r="B12" s="35" t="s">
        <v>95</v>
      </c>
      <c r="C12" s="36"/>
      <c r="D12" s="37">
        <f>+SUM(D4:D11)</f>
        <v>0.58854999999999991</v>
      </c>
      <c r="E12" s="34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3.2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3.2" x14ac:dyDescent="0.25">
      <c r="A14" s="30"/>
      <c r="B14" s="38" t="s">
        <v>96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3.2" x14ac:dyDescent="0.25">
      <c r="A15" s="28"/>
      <c r="B15" s="206" t="s">
        <v>97</v>
      </c>
      <c r="C15" s="215" t="s">
        <v>98</v>
      </c>
      <c r="D15" s="215" t="s">
        <v>99</v>
      </c>
      <c r="E15" s="206" t="s">
        <v>100</v>
      </c>
      <c r="F15" s="206" t="s">
        <v>82</v>
      </c>
      <c r="G15" s="218" t="s">
        <v>101</v>
      </c>
      <c r="H15" s="195"/>
      <c r="I15" s="206" t="s">
        <v>102</v>
      </c>
      <c r="J15" s="204" t="s">
        <v>103</v>
      </c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3.2" x14ac:dyDescent="0.25">
      <c r="A16" s="28"/>
      <c r="B16" s="207"/>
      <c r="C16" s="216"/>
      <c r="D16" s="216"/>
      <c r="E16" s="207"/>
      <c r="F16" s="207"/>
      <c r="G16" s="39" t="s">
        <v>104</v>
      </c>
      <c r="H16" s="39" t="s">
        <v>75</v>
      </c>
      <c r="I16" s="207"/>
      <c r="J16" s="205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3.2" x14ac:dyDescent="0.25">
      <c r="A17" s="28"/>
      <c r="B17" s="32" t="s">
        <v>105</v>
      </c>
      <c r="C17" s="24">
        <v>1</v>
      </c>
      <c r="D17" s="40">
        <v>3000000</v>
      </c>
      <c r="E17" s="40"/>
      <c r="F17" s="41">
        <f t="shared" ref="F17:F20" si="0">(D17+E17)*$D$12</f>
        <v>1765649.9999999998</v>
      </c>
      <c r="G17" s="41">
        <f t="shared" ref="G17:G24" si="1">D17+E17+F17</f>
        <v>4765650</v>
      </c>
      <c r="H17" s="41">
        <f t="shared" ref="H17:H24" si="2">C17*G17</f>
        <v>4765650</v>
      </c>
      <c r="I17" s="41">
        <f t="shared" ref="I17:I24" si="3">H17*12</f>
        <v>57187800</v>
      </c>
      <c r="J17" s="42">
        <f t="shared" ref="J17:J24" si="4">H17/$C$62</f>
        <v>1961.0780411550688</v>
      </c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3.2" x14ac:dyDescent="0.25">
      <c r="A18" s="28"/>
      <c r="B18" s="32" t="s">
        <v>106</v>
      </c>
      <c r="C18" s="24">
        <v>2</v>
      </c>
      <c r="D18" s="40">
        <v>1800000</v>
      </c>
      <c r="E18" s="40">
        <v>200000</v>
      </c>
      <c r="F18" s="41">
        <f t="shared" si="0"/>
        <v>1177099.9999999998</v>
      </c>
      <c r="G18" s="41">
        <f t="shared" si="1"/>
        <v>3177100</v>
      </c>
      <c r="H18" s="41">
        <f t="shared" si="2"/>
        <v>6354200</v>
      </c>
      <c r="I18" s="41">
        <f t="shared" si="3"/>
        <v>76250400</v>
      </c>
      <c r="J18" s="42">
        <f t="shared" si="4"/>
        <v>2614.7707215400919</v>
      </c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3.2" x14ac:dyDescent="0.25">
      <c r="A19" s="28"/>
      <c r="B19" s="32" t="s">
        <v>107</v>
      </c>
      <c r="C19" s="24">
        <v>4</v>
      </c>
      <c r="D19" s="40">
        <v>1423500</v>
      </c>
      <c r="E19" s="40">
        <v>200000</v>
      </c>
      <c r="F19" s="41">
        <f t="shared" si="0"/>
        <v>955510.92499999981</v>
      </c>
      <c r="G19" s="41">
        <f t="shared" si="1"/>
        <v>2579010.9249999998</v>
      </c>
      <c r="H19" s="41">
        <f t="shared" si="2"/>
        <v>10316043.699999999</v>
      </c>
      <c r="I19" s="41">
        <f t="shared" si="3"/>
        <v>123792524.39999999</v>
      </c>
      <c r="J19" s="42">
        <f t="shared" si="4"/>
        <v>4245.0802664203384</v>
      </c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3.2" x14ac:dyDescent="0.25">
      <c r="A20" s="28"/>
      <c r="B20" s="32" t="s">
        <v>108</v>
      </c>
      <c r="C20" s="43">
        <v>2</v>
      </c>
      <c r="D20" s="40">
        <v>1423500</v>
      </c>
      <c r="E20" s="40">
        <v>200000</v>
      </c>
      <c r="F20" s="41">
        <f t="shared" si="0"/>
        <v>955510.92499999981</v>
      </c>
      <c r="G20" s="41">
        <f t="shared" si="1"/>
        <v>2579010.9249999998</v>
      </c>
      <c r="H20" s="41">
        <f t="shared" si="2"/>
        <v>5158021.8499999996</v>
      </c>
      <c r="I20" s="41">
        <f t="shared" si="3"/>
        <v>61896262.199999996</v>
      </c>
      <c r="J20" s="42">
        <f t="shared" si="4"/>
        <v>2122.5401332101692</v>
      </c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3.2" x14ac:dyDescent="0.25">
      <c r="A21" s="28"/>
      <c r="B21" s="23" t="s">
        <v>109</v>
      </c>
      <c r="C21" s="43">
        <v>1</v>
      </c>
      <c r="D21" s="40">
        <v>1800000</v>
      </c>
      <c r="E21" s="40"/>
      <c r="F21" s="41"/>
      <c r="G21" s="41">
        <f t="shared" si="1"/>
        <v>1800000</v>
      </c>
      <c r="H21" s="41">
        <f t="shared" si="2"/>
        <v>1800000</v>
      </c>
      <c r="I21" s="41">
        <f t="shared" si="3"/>
        <v>21600000</v>
      </c>
      <c r="J21" s="42">
        <f t="shared" si="4"/>
        <v>740.70493512514008</v>
      </c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3.2" x14ac:dyDescent="0.25">
      <c r="A22" s="28"/>
      <c r="B22" s="32" t="s">
        <v>110</v>
      </c>
      <c r="C22" s="43">
        <v>1</v>
      </c>
      <c r="D22" s="40">
        <v>2000000</v>
      </c>
      <c r="E22" s="40"/>
      <c r="F22" s="41"/>
      <c r="G22" s="41">
        <f t="shared" si="1"/>
        <v>2000000</v>
      </c>
      <c r="H22" s="41">
        <f t="shared" si="2"/>
        <v>2000000</v>
      </c>
      <c r="I22" s="41">
        <f t="shared" si="3"/>
        <v>24000000</v>
      </c>
      <c r="J22" s="42">
        <f t="shared" si="4"/>
        <v>823.00548347237793</v>
      </c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3.2" x14ac:dyDescent="0.25">
      <c r="A23" s="28"/>
      <c r="B23" s="32" t="s">
        <v>111</v>
      </c>
      <c r="C23" s="43">
        <v>1</v>
      </c>
      <c r="D23" s="40">
        <v>3000000</v>
      </c>
      <c r="E23" s="40"/>
      <c r="F23" s="41">
        <f t="shared" ref="F23:F24" si="5">(D23+E23)*$D$12</f>
        <v>1765649.9999999998</v>
      </c>
      <c r="G23" s="41">
        <f t="shared" si="1"/>
        <v>4765650</v>
      </c>
      <c r="H23" s="41">
        <f t="shared" si="2"/>
        <v>4765650</v>
      </c>
      <c r="I23" s="41">
        <f t="shared" si="3"/>
        <v>57187800</v>
      </c>
      <c r="J23" s="42">
        <f t="shared" si="4"/>
        <v>1961.0780411550688</v>
      </c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3.2" x14ac:dyDescent="0.25">
      <c r="A24" s="28"/>
      <c r="B24" s="32" t="s">
        <v>112</v>
      </c>
      <c r="C24" s="43">
        <v>1</v>
      </c>
      <c r="D24" s="40">
        <v>1423500</v>
      </c>
      <c r="E24" s="40">
        <v>200000</v>
      </c>
      <c r="F24" s="41">
        <f t="shared" si="5"/>
        <v>955510.92499999981</v>
      </c>
      <c r="G24" s="41">
        <f t="shared" si="1"/>
        <v>2579010.9249999998</v>
      </c>
      <c r="H24" s="41">
        <f t="shared" si="2"/>
        <v>2579010.9249999998</v>
      </c>
      <c r="I24" s="41">
        <f t="shared" si="3"/>
        <v>30948131.099999998</v>
      </c>
      <c r="J24" s="42">
        <f t="shared" si="4"/>
        <v>1061.2700666050846</v>
      </c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3.2" x14ac:dyDescent="0.25">
      <c r="A25" s="28"/>
      <c r="B25" s="44" t="s">
        <v>21</v>
      </c>
      <c r="C25" s="45">
        <f t="shared" ref="C25:J25" si="6">SUM(C17:C24)</f>
        <v>13</v>
      </c>
      <c r="D25" s="46">
        <f t="shared" si="6"/>
        <v>15870500</v>
      </c>
      <c r="E25" s="46">
        <f t="shared" si="6"/>
        <v>800000</v>
      </c>
      <c r="F25" s="47">
        <f t="shared" si="6"/>
        <v>7574932.7749999994</v>
      </c>
      <c r="G25" s="47">
        <f t="shared" si="6"/>
        <v>24245432.775000002</v>
      </c>
      <c r="H25" s="47">
        <f t="shared" si="6"/>
        <v>37738576.474999994</v>
      </c>
      <c r="I25" s="47">
        <f t="shared" si="6"/>
        <v>452862917.69999999</v>
      </c>
      <c r="J25" s="48">
        <f t="shared" si="6"/>
        <v>15529.527688683342</v>
      </c>
      <c r="K25" s="49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3.2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3.2" x14ac:dyDescent="0.25">
      <c r="A27" s="30"/>
      <c r="B27" s="38" t="s">
        <v>113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3.2" x14ac:dyDescent="0.25">
      <c r="A28" s="28"/>
      <c r="B28" s="211" t="s">
        <v>97</v>
      </c>
      <c r="C28" s="212"/>
      <c r="D28" s="210" t="s">
        <v>114</v>
      </c>
      <c r="E28" s="210" t="s">
        <v>115</v>
      </c>
      <c r="F28" s="210" t="s">
        <v>116</v>
      </c>
      <c r="G28" s="210" t="s">
        <v>117</v>
      </c>
      <c r="H28" s="210" t="s">
        <v>118</v>
      </c>
      <c r="I28" s="210" t="s">
        <v>119</v>
      </c>
      <c r="J28" s="210" t="s">
        <v>120</v>
      </c>
      <c r="K28" s="210" t="s">
        <v>121</v>
      </c>
      <c r="L28" s="210" t="s">
        <v>122</v>
      </c>
      <c r="M28" s="210" t="s">
        <v>123</v>
      </c>
      <c r="N28" s="210" t="s">
        <v>124</v>
      </c>
      <c r="O28" s="206" t="s">
        <v>125</v>
      </c>
      <c r="P28" s="206" t="s">
        <v>126</v>
      </c>
      <c r="Q28" s="206" t="s">
        <v>127</v>
      </c>
      <c r="R28" s="206" t="s">
        <v>128</v>
      </c>
      <c r="S28" s="206" t="s">
        <v>129</v>
      </c>
      <c r="T28" s="208"/>
      <c r="U28" s="208"/>
      <c r="V28" s="208"/>
      <c r="W28" s="28"/>
      <c r="X28" s="28"/>
      <c r="Y28" s="28"/>
      <c r="Z28" s="28"/>
    </row>
    <row r="29" spans="1:26" ht="24" customHeight="1" x14ac:dyDescent="0.25">
      <c r="A29" s="28"/>
      <c r="B29" s="213"/>
      <c r="C29" s="214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9"/>
      <c r="U29" s="209"/>
      <c r="V29" s="209"/>
      <c r="W29" s="28"/>
      <c r="X29" s="28"/>
      <c r="Y29" s="28"/>
      <c r="Z29" s="28"/>
    </row>
    <row r="30" spans="1:26" ht="13.2" x14ac:dyDescent="0.25">
      <c r="A30" s="28"/>
      <c r="B30" s="32" t="str">
        <f>INVERSIONES!B3</f>
        <v>Construcción</v>
      </c>
      <c r="C30" s="50"/>
      <c r="D30" s="41">
        <f>INVERSIONES!E6</f>
        <v>22000000</v>
      </c>
      <c r="E30" s="51">
        <v>20</v>
      </c>
      <c r="F30" s="41">
        <f t="shared" ref="F30:F34" si="7">D30-((D30/E30)*5)</f>
        <v>16500000</v>
      </c>
      <c r="G30" s="41">
        <f t="shared" ref="G30:G34" si="8">D30-F30</f>
        <v>5500000</v>
      </c>
      <c r="H30" s="41">
        <f t="shared" ref="H30:H34" si="9">(I30/12)</f>
        <v>91666.666666666672</v>
      </c>
      <c r="I30" s="41">
        <f t="shared" ref="I30:I34" si="10">(G30/5)</f>
        <v>1100000</v>
      </c>
      <c r="J30" s="52">
        <f t="shared" ref="J30:J34" si="11">I30</f>
        <v>1100000</v>
      </c>
      <c r="K30" s="52">
        <f t="shared" ref="K30:N30" si="12">J30+$I30</f>
        <v>2200000</v>
      </c>
      <c r="L30" s="52">
        <f t="shared" si="12"/>
        <v>3300000</v>
      </c>
      <c r="M30" s="52">
        <f t="shared" si="12"/>
        <v>4400000</v>
      </c>
      <c r="N30" s="52">
        <f t="shared" si="12"/>
        <v>5500000</v>
      </c>
      <c r="O30" s="52">
        <f t="shared" ref="O30:O34" si="13">D30</f>
        <v>22000000</v>
      </c>
      <c r="P30" s="52">
        <f t="shared" ref="P30:S30" si="14">O30-$I30</f>
        <v>20900000</v>
      </c>
      <c r="Q30" s="52">
        <f t="shared" si="14"/>
        <v>19800000</v>
      </c>
      <c r="R30" s="52">
        <f t="shared" si="14"/>
        <v>18700000</v>
      </c>
      <c r="S30" s="52">
        <f t="shared" si="14"/>
        <v>17600000</v>
      </c>
      <c r="T30" s="28"/>
      <c r="U30" s="28"/>
      <c r="V30" s="28"/>
      <c r="W30" s="28"/>
      <c r="X30" s="28"/>
      <c r="Y30" s="28"/>
      <c r="Z30" s="28"/>
    </row>
    <row r="31" spans="1:26" ht="13.2" x14ac:dyDescent="0.25">
      <c r="A31" s="28"/>
      <c r="B31" s="32" t="str">
        <f>INVERSIONES!B8</f>
        <v>Maquinaria y equipo</v>
      </c>
      <c r="C31" s="50"/>
      <c r="D31" s="41">
        <f>INVERSIONES!E19</f>
        <v>58965220</v>
      </c>
      <c r="E31" s="51">
        <v>10</v>
      </c>
      <c r="F31" s="41">
        <f t="shared" si="7"/>
        <v>29482610</v>
      </c>
      <c r="G31" s="41">
        <f t="shared" si="8"/>
        <v>29482610</v>
      </c>
      <c r="H31" s="41">
        <f t="shared" si="9"/>
        <v>491376.83333333331</v>
      </c>
      <c r="I31" s="41">
        <f t="shared" si="10"/>
        <v>5896522</v>
      </c>
      <c r="J31" s="52">
        <f t="shared" si="11"/>
        <v>5896522</v>
      </c>
      <c r="K31" s="52">
        <f t="shared" ref="K31:N31" si="15">J31+$I31</f>
        <v>11793044</v>
      </c>
      <c r="L31" s="52">
        <f t="shared" si="15"/>
        <v>17689566</v>
      </c>
      <c r="M31" s="52">
        <f t="shared" si="15"/>
        <v>23586088</v>
      </c>
      <c r="N31" s="52">
        <f t="shared" si="15"/>
        <v>29482610</v>
      </c>
      <c r="O31" s="52">
        <f t="shared" si="13"/>
        <v>58965220</v>
      </c>
      <c r="P31" s="52">
        <f t="shared" ref="P31:S31" si="16">O31-$I31</f>
        <v>53068698</v>
      </c>
      <c r="Q31" s="52">
        <f t="shared" si="16"/>
        <v>47172176</v>
      </c>
      <c r="R31" s="52">
        <f t="shared" si="16"/>
        <v>41275654</v>
      </c>
      <c r="S31" s="52">
        <f t="shared" si="16"/>
        <v>35379132</v>
      </c>
      <c r="T31" s="28"/>
      <c r="U31" s="28"/>
      <c r="V31" s="28"/>
      <c r="W31" s="28"/>
      <c r="X31" s="28"/>
      <c r="Y31" s="28"/>
      <c r="Z31" s="28"/>
    </row>
    <row r="32" spans="1:26" ht="13.2" x14ac:dyDescent="0.25">
      <c r="A32" s="28"/>
      <c r="B32" s="32" t="str">
        <f>INVERSIONES!B22</f>
        <v>Muebles y enseres</v>
      </c>
      <c r="C32" s="50"/>
      <c r="D32" s="41">
        <f>INVERSIONES!E31</f>
        <v>27619600</v>
      </c>
      <c r="E32" s="51">
        <v>5</v>
      </c>
      <c r="F32" s="41">
        <f t="shared" si="7"/>
        <v>0</v>
      </c>
      <c r="G32" s="41">
        <f t="shared" si="8"/>
        <v>27619600</v>
      </c>
      <c r="H32" s="41">
        <f t="shared" si="9"/>
        <v>460326.66666666669</v>
      </c>
      <c r="I32" s="41">
        <f t="shared" si="10"/>
        <v>5523920</v>
      </c>
      <c r="J32" s="52">
        <f t="shared" si="11"/>
        <v>5523920</v>
      </c>
      <c r="K32" s="52">
        <f t="shared" ref="K32:N32" si="17">J32+$I32</f>
        <v>11047840</v>
      </c>
      <c r="L32" s="52">
        <f t="shared" si="17"/>
        <v>16571760</v>
      </c>
      <c r="M32" s="52">
        <f t="shared" si="17"/>
        <v>22095680</v>
      </c>
      <c r="N32" s="52">
        <f t="shared" si="17"/>
        <v>27619600</v>
      </c>
      <c r="O32" s="52">
        <f t="shared" si="13"/>
        <v>27619600</v>
      </c>
      <c r="P32" s="52">
        <f t="shared" ref="P32:P34" si="18">O32-I32</f>
        <v>22095680</v>
      </c>
      <c r="Q32" s="52">
        <f t="shared" ref="Q32:S32" si="19">P32-$I32</f>
        <v>16571760</v>
      </c>
      <c r="R32" s="52">
        <f t="shared" si="19"/>
        <v>11047840</v>
      </c>
      <c r="S32" s="52">
        <f t="shared" si="19"/>
        <v>5523920</v>
      </c>
      <c r="T32" s="28"/>
      <c r="U32" s="28"/>
      <c r="V32" s="28"/>
      <c r="W32" s="28"/>
      <c r="X32" s="28"/>
      <c r="Y32" s="28"/>
      <c r="Z32" s="28"/>
    </row>
    <row r="33" spans="1:26" ht="13.2" x14ac:dyDescent="0.25">
      <c r="A33" s="28"/>
      <c r="B33" s="32" t="str">
        <f>INVERSIONES!B34</f>
        <v>Equipos de oficina y comunicación</v>
      </c>
      <c r="C33" s="50"/>
      <c r="D33" s="41">
        <f>INVERSIONES!E43</f>
        <v>11394000</v>
      </c>
      <c r="E33" s="51">
        <v>5</v>
      </c>
      <c r="F33" s="41">
        <f t="shared" si="7"/>
        <v>0</v>
      </c>
      <c r="G33" s="41">
        <f t="shared" si="8"/>
        <v>11394000</v>
      </c>
      <c r="H33" s="41">
        <f t="shared" si="9"/>
        <v>189900</v>
      </c>
      <c r="I33" s="41">
        <f t="shared" si="10"/>
        <v>2278800</v>
      </c>
      <c r="J33" s="52">
        <f t="shared" si="11"/>
        <v>2278800</v>
      </c>
      <c r="K33" s="52">
        <f t="shared" ref="K33:N33" si="20">J33+$I33</f>
        <v>4557600</v>
      </c>
      <c r="L33" s="52">
        <f t="shared" si="20"/>
        <v>6836400</v>
      </c>
      <c r="M33" s="52">
        <f t="shared" si="20"/>
        <v>9115200</v>
      </c>
      <c r="N33" s="52">
        <f t="shared" si="20"/>
        <v>11394000</v>
      </c>
      <c r="O33" s="52">
        <f t="shared" si="13"/>
        <v>11394000</v>
      </c>
      <c r="P33" s="52">
        <f t="shared" si="18"/>
        <v>9115200</v>
      </c>
      <c r="Q33" s="52">
        <f t="shared" ref="Q33:S33" si="21">P33-$I33</f>
        <v>6836400</v>
      </c>
      <c r="R33" s="52">
        <f t="shared" si="21"/>
        <v>4557600</v>
      </c>
      <c r="S33" s="52">
        <f t="shared" si="21"/>
        <v>2278800</v>
      </c>
      <c r="T33" s="28"/>
      <c r="U33" s="28"/>
      <c r="V33" s="28"/>
      <c r="W33" s="28"/>
      <c r="X33" s="28"/>
      <c r="Y33" s="28"/>
      <c r="Z33" s="28"/>
    </row>
    <row r="34" spans="1:26" ht="13.2" x14ac:dyDescent="0.25">
      <c r="A34" s="28"/>
      <c r="B34" s="32" t="str">
        <f>INVERSIONES!B46</f>
        <v>Herramientas</v>
      </c>
      <c r="C34" s="50"/>
      <c r="D34" s="41">
        <f>INVERSIONES!E51</f>
        <v>19252000</v>
      </c>
      <c r="E34" s="51">
        <v>5</v>
      </c>
      <c r="F34" s="41">
        <f t="shared" si="7"/>
        <v>0</v>
      </c>
      <c r="G34" s="41">
        <f t="shared" si="8"/>
        <v>19252000</v>
      </c>
      <c r="H34" s="41">
        <f t="shared" si="9"/>
        <v>320866.66666666669</v>
      </c>
      <c r="I34" s="41">
        <f t="shared" si="10"/>
        <v>3850400</v>
      </c>
      <c r="J34" s="52">
        <f t="shared" si="11"/>
        <v>3850400</v>
      </c>
      <c r="K34" s="52">
        <f t="shared" ref="K34:N34" si="22">J34+$I34</f>
        <v>7700800</v>
      </c>
      <c r="L34" s="52">
        <f t="shared" si="22"/>
        <v>11551200</v>
      </c>
      <c r="M34" s="52">
        <f t="shared" si="22"/>
        <v>15401600</v>
      </c>
      <c r="N34" s="52">
        <f t="shared" si="22"/>
        <v>19252000</v>
      </c>
      <c r="O34" s="52">
        <f t="shared" si="13"/>
        <v>19252000</v>
      </c>
      <c r="P34" s="52">
        <f t="shared" si="18"/>
        <v>15401600</v>
      </c>
      <c r="Q34" s="52">
        <f t="shared" ref="Q34:S34" si="23">P34-$I34</f>
        <v>11551200</v>
      </c>
      <c r="R34" s="52">
        <f t="shared" si="23"/>
        <v>7700800</v>
      </c>
      <c r="S34" s="52">
        <f t="shared" si="23"/>
        <v>3850400</v>
      </c>
      <c r="T34" s="28"/>
      <c r="U34" s="28"/>
      <c r="V34" s="28"/>
      <c r="W34" s="28"/>
      <c r="X34" s="28"/>
      <c r="Y34" s="28"/>
      <c r="Z34" s="28"/>
    </row>
    <row r="35" spans="1:26" ht="13.2" x14ac:dyDescent="0.25">
      <c r="A35" s="28"/>
      <c r="B35" s="200" t="s">
        <v>21</v>
      </c>
      <c r="C35" s="222"/>
      <c r="D35" s="52">
        <f>SUM(D30:D34)</f>
        <v>139230820</v>
      </c>
      <c r="E35" s="23"/>
      <c r="F35" s="23"/>
      <c r="G35" s="47">
        <f t="shared" ref="G35:S35" si="24">SUM(G30:G34)</f>
        <v>93248210</v>
      </c>
      <c r="H35" s="47">
        <f t="shared" si="24"/>
        <v>1554136.8333333335</v>
      </c>
      <c r="I35" s="47">
        <f t="shared" si="24"/>
        <v>18649642</v>
      </c>
      <c r="J35" s="47">
        <f t="shared" si="24"/>
        <v>18649642</v>
      </c>
      <c r="K35" s="47">
        <f t="shared" si="24"/>
        <v>37299284</v>
      </c>
      <c r="L35" s="47">
        <f t="shared" si="24"/>
        <v>55948926</v>
      </c>
      <c r="M35" s="47">
        <f t="shared" si="24"/>
        <v>74598568</v>
      </c>
      <c r="N35" s="47">
        <f t="shared" si="24"/>
        <v>93248210</v>
      </c>
      <c r="O35" s="47">
        <f t="shared" si="24"/>
        <v>139230820</v>
      </c>
      <c r="P35" s="47">
        <f t="shared" si="24"/>
        <v>120581178</v>
      </c>
      <c r="Q35" s="47">
        <f t="shared" si="24"/>
        <v>101931536</v>
      </c>
      <c r="R35" s="47">
        <f t="shared" si="24"/>
        <v>83281894</v>
      </c>
      <c r="S35" s="47">
        <f t="shared" si="24"/>
        <v>64632252</v>
      </c>
      <c r="T35" s="28"/>
      <c r="U35" s="28"/>
      <c r="V35" s="28"/>
      <c r="W35" s="28"/>
      <c r="X35" s="28"/>
      <c r="Y35" s="28"/>
      <c r="Z35" s="28"/>
    </row>
    <row r="36" spans="1:26" ht="13.2" x14ac:dyDescent="0.25">
      <c r="A36" s="28"/>
      <c r="B36" s="28"/>
      <c r="C36" s="28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3.2" x14ac:dyDescent="0.25">
      <c r="A37" s="30"/>
      <c r="B37" s="30" t="s">
        <v>130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3.2" x14ac:dyDescent="0.25">
      <c r="A38" s="28"/>
      <c r="B38" s="225" t="s">
        <v>131</v>
      </c>
      <c r="C38" s="200" t="s">
        <v>132</v>
      </c>
      <c r="D38" s="195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3.2" x14ac:dyDescent="0.25">
      <c r="A39" s="28"/>
      <c r="B39" s="207"/>
      <c r="C39" s="44" t="s">
        <v>133</v>
      </c>
      <c r="D39" s="44" t="s">
        <v>134</v>
      </c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3.2" x14ac:dyDescent="0.25">
      <c r="A40" s="28"/>
      <c r="B40" s="23" t="str">
        <f t="shared" ref="B40:B44" si="25">B30</f>
        <v>Construcción</v>
      </c>
      <c r="C40" s="54">
        <v>0.9</v>
      </c>
      <c r="D40" s="54">
        <f t="shared" ref="D40:D44" si="26">(1-C40)</f>
        <v>9.9999999999999978E-2</v>
      </c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3.2" x14ac:dyDescent="0.25">
      <c r="A41" s="28"/>
      <c r="B41" s="23" t="str">
        <f t="shared" si="25"/>
        <v>Maquinaria y equipo</v>
      </c>
      <c r="C41" s="54">
        <v>1</v>
      </c>
      <c r="D41" s="54">
        <f t="shared" si="26"/>
        <v>0</v>
      </c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3.2" x14ac:dyDescent="0.25">
      <c r="A42" s="28"/>
      <c r="B42" s="23" t="str">
        <f t="shared" si="25"/>
        <v>Muebles y enseres</v>
      </c>
      <c r="C42" s="54">
        <v>0.9</v>
      </c>
      <c r="D42" s="54">
        <f t="shared" si="26"/>
        <v>9.9999999999999978E-2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3.2" x14ac:dyDescent="0.25">
      <c r="A43" s="28"/>
      <c r="B43" s="23" t="str">
        <f t="shared" si="25"/>
        <v>Equipos de oficina y comunicación</v>
      </c>
      <c r="C43" s="54">
        <v>0.1</v>
      </c>
      <c r="D43" s="54">
        <f t="shared" si="26"/>
        <v>0.9</v>
      </c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3.2" x14ac:dyDescent="0.25">
      <c r="A44" s="28"/>
      <c r="B44" s="23" t="str">
        <f t="shared" si="25"/>
        <v>Herramientas</v>
      </c>
      <c r="C44" s="54">
        <v>1</v>
      </c>
      <c r="D44" s="54">
        <f t="shared" si="26"/>
        <v>0</v>
      </c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3.2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3.2" x14ac:dyDescent="0.25">
      <c r="A46" s="28"/>
      <c r="B46" s="225" t="s">
        <v>135</v>
      </c>
      <c r="C46" s="55" t="s">
        <v>114</v>
      </c>
      <c r="D46" s="200" t="s">
        <v>136</v>
      </c>
      <c r="E46" s="195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3.2" x14ac:dyDescent="0.25">
      <c r="A47" s="28"/>
      <c r="B47" s="226"/>
      <c r="C47" s="56" t="s">
        <v>137</v>
      </c>
      <c r="D47" s="44" t="s">
        <v>133</v>
      </c>
      <c r="E47" s="44" t="s">
        <v>134</v>
      </c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3.2" x14ac:dyDescent="0.25">
      <c r="A48" s="28"/>
      <c r="B48" s="23" t="s">
        <v>138</v>
      </c>
      <c r="C48" s="41">
        <f t="shared" ref="C48:C52" si="27">I30</f>
        <v>1100000</v>
      </c>
      <c r="D48" s="40">
        <f t="shared" ref="D48:D52" si="28">C40*C48</f>
        <v>990000</v>
      </c>
      <c r="E48" s="40">
        <f t="shared" ref="E48:E52" si="29">C48*D40</f>
        <v>109999.99999999997</v>
      </c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3.2" x14ac:dyDescent="0.25">
      <c r="A49" s="28"/>
      <c r="B49" s="23" t="s">
        <v>22</v>
      </c>
      <c r="C49" s="41">
        <f t="shared" si="27"/>
        <v>5896522</v>
      </c>
      <c r="D49" s="40">
        <f t="shared" si="28"/>
        <v>5896522</v>
      </c>
      <c r="E49" s="40">
        <f t="shared" si="29"/>
        <v>0</v>
      </c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3.2" x14ac:dyDescent="0.25">
      <c r="A50" s="28"/>
      <c r="B50" s="23" t="s">
        <v>35</v>
      </c>
      <c r="C50" s="41">
        <f t="shared" si="27"/>
        <v>5523920</v>
      </c>
      <c r="D50" s="40">
        <f t="shared" si="28"/>
        <v>4971528</v>
      </c>
      <c r="E50" s="40">
        <f t="shared" si="29"/>
        <v>552391.99999999988</v>
      </c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3.2" x14ac:dyDescent="0.25">
      <c r="A51" s="28"/>
      <c r="B51" s="23" t="s">
        <v>139</v>
      </c>
      <c r="C51" s="41">
        <f t="shared" si="27"/>
        <v>2278800</v>
      </c>
      <c r="D51" s="40">
        <f t="shared" si="28"/>
        <v>227880</v>
      </c>
      <c r="E51" s="40">
        <f t="shared" si="29"/>
        <v>2050920</v>
      </c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3.2" x14ac:dyDescent="0.25">
      <c r="A52" s="28"/>
      <c r="B52" s="23" t="s">
        <v>51</v>
      </c>
      <c r="C52" s="41">
        <f t="shared" si="27"/>
        <v>3850400</v>
      </c>
      <c r="D52" s="40">
        <f t="shared" si="28"/>
        <v>3850400</v>
      </c>
      <c r="E52" s="40">
        <f t="shared" si="29"/>
        <v>0</v>
      </c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3.2" x14ac:dyDescent="0.2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3.2" x14ac:dyDescent="0.25">
      <c r="A54" s="30"/>
      <c r="B54" s="30" t="s">
        <v>140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3.2" x14ac:dyDescent="0.25">
      <c r="A55" s="28"/>
      <c r="B55" s="215" t="s">
        <v>141</v>
      </c>
      <c r="C55" s="215" t="s">
        <v>142</v>
      </c>
      <c r="D55" s="204" t="s">
        <v>143</v>
      </c>
      <c r="E55" s="206" t="s">
        <v>144</v>
      </c>
      <c r="F55" s="206" t="s">
        <v>145</v>
      </c>
      <c r="G55" s="206" t="s">
        <v>146</v>
      </c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21" customHeight="1" x14ac:dyDescent="0.25">
      <c r="A56" s="28"/>
      <c r="B56" s="216"/>
      <c r="C56" s="216"/>
      <c r="D56" s="205"/>
      <c r="E56" s="207"/>
      <c r="F56" s="207"/>
      <c r="G56" s="207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3.2" x14ac:dyDescent="0.25">
      <c r="A57" s="28"/>
      <c r="B57" s="57" t="s">
        <v>147</v>
      </c>
      <c r="C57" s="58" t="s">
        <v>148</v>
      </c>
      <c r="D57" s="59">
        <f>$C$62*C64</f>
        <v>729.0352398</v>
      </c>
      <c r="E57" s="41">
        <f>39000*C64</f>
        <v>11700</v>
      </c>
      <c r="F57" s="60">
        <f>$C$62*E57</f>
        <v>28432374.352200001</v>
      </c>
      <c r="G57" s="60">
        <f>F57*12</f>
        <v>341188492.22640002</v>
      </c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3.2" x14ac:dyDescent="0.25">
      <c r="A58" s="28"/>
      <c r="B58" s="200" t="s">
        <v>21</v>
      </c>
      <c r="C58" s="197"/>
      <c r="D58" s="52"/>
      <c r="E58" s="61">
        <f t="shared" ref="E58:G58" si="30">SUM(E57)</f>
        <v>11700</v>
      </c>
      <c r="F58" s="61">
        <f t="shared" si="30"/>
        <v>28432374.352200001</v>
      </c>
      <c r="G58" s="61">
        <f t="shared" si="30"/>
        <v>341188492.22640002</v>
      </c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3.2" x14ac:dyDescent="0.25">
      <c r="A59" s="28"/>
      <c r="B59" s="28"/>
      <c r="C59" s="28"/>
      <c r="D59" s="62"/>
      <c r="E59" s="28"/>
      <c r="F59" s="63"/>
      <c r="G59" s="64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3.2" x14ac:dyDescent="0.25">
      <c r="A60" s="28"/>
      <c r="B60" s="28"/>
      <c r="C60" s="28"/>
      <c r="D60" s="28"/>
      <c r="E60" s="28"/>
      <c r="F60" s="28"/>
      <c r="G60" s="65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3.2" x14ac:dyDescent="0.25">
      <c r="A61" s="28"/>
      <c r="B61" s="66" t="s">
        <v>149</v>
      </c>
      <c r="C61" s="67">
        <f>C62*12</f>
        <v>29161.409592000004</v>
      </c>
      <c r="D61" s="28"/>
      <c r="E61" s="62"/>
      <c r="F61" s="28"/>
      <c r="G61" s="6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3.2" x14ac:dyDescent="0.25">
      <c r="A62" s="28"/>
      <c r="B62" s="66" t="s">
        <v>150</v>
      </c>
      <c r="C62" s="67">
        <f>DEMANDA!C18</f>
        <v>2430.1174660000001</v>
      </c>
      <c r="D62" s="69"/>
      <c r="E62" s="62"/>
      <c r="F62" s="28"/>
      <c r="G62" s="6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3.2" x14ac:dyDescent="0.25">
      <c r="A63" s="28"/>
      <c r="B63" s="66" t="s">
        <v>151</v>
      </c>
      <c r="C63" s="67">
        <f>C62/26</f>
        <v>93.466056384615385</v>
      </c>
      <c r="D63" s="69"/>
      <c r="E63" s="62"/>
      <c r="F63" s="28"/>
      <c r="G63" s="6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3.2" x14ac:dyDescent="0.25">
      <c r="A64" s="28"/>
      <c r="B64" s="66" t="s">
        <v>152</v>
      </c>
      <c r="C64" s="70">
        <v>0.3</v>
      </c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3.2" x14ac:dyDescent="0.25">
      <c r="A65" s="28"/>
      <c r="B65" s="66" t="s">
        <v>153</v>
      </c>
      <c r="C65" s="70">
        <v>0.1</v>
      </c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3.2" x14ac:dyDescent="0.25">
      <c r="A66" s="28"/>
      <c r="B66" s="66" t="s">
        <v>154</v>
      </c>
      <c r="C66" s="70">
        <v>0.05</v>
      </c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26.4" x14ac:dyDescent="0.25">
      <c r="A67" s="28"/>
      <c r="B67" s="66" t="s">
        <v>155</v>
      </c>
      <c r="C67" s="70">
        <v>0.2</v>
      </c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3.2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3.2" x14ac:dyDescent="0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3.2" x14ac:dyDescent="0.25">
      <c r="A70" s="28"/>
      <c r="B70" s="30" t="s">
        <v>156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3.2" x14ac:dyDescent="0.25">
      <c r="A71" s="28"/>
      <c r="B71" s="215" t="s">
        <v>83</v>
      </c>
      <c r="C71" s="215" t="s">
        <v>157</v>
      </c>
      <c r="D71" s="204" t="s">
        <v>158</v>
      </c>
      <c r="E71" s="206" t="s">
        <v>159</v>
      </c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3.2" x14ac:dyDescent="0.25">
      <c r="A72" s="28"/>
      <c r="B72" s="216"/>
      <c r="C72" s="216"/>
      <c r="D72" s="205"/>
      <c r="E72" s="207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3.2" x14ac:dyDescent="0.25">
      <c r="A73" s="28"/>
      <c r="B73" s="57" t="s">
        <v>160</v>
      </c>
      <c r="C73" s="42">
        <v>3000000</v>
      </c>
      <c r="D73" s="42">
        <f>$C$73*90%</f>
        <v>2700000</v>
      </c>
      <c r="E73" s="42">
        <f>$C$73*10%</f>
        <v>300000</v>
      </c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3.2" x14ac:dyDescent="0.25">
      <c r="A74" s="28"/>
      <c r="B74" s="57" t="s">
        <v>161</v>
      </c>
      <c r="C74" s="42">
        <v>700000</v>
      </c>
      <c r="D74" s="42">
        <f>$C$74*100%</f>
        <v>700000</v>
      </c>
      <c r="E74" s="42">
        <f>$C$74*0%</f>
        <v>0</v>
      </c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3.2" x14ac:dyDescent="0.25">
      <c r="A75" s="28"/>
      <c r="B75" s="57" t="s">
        <v>162</v>
      </c>
      <c r="C75" s="42">
        <v>350000</v>
      </c>
      <c r="D75" s="42">
        <f>$C$75*95%</f>
        <v>332500</v>
      </c>
      <c r="E75" s="42">
        <f>$C$75*5%</f>
        <v>17500</v>
      </c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3.2" x14ac:dyDescent="0.25">
      <c r="A76" s="28"/>
      <c r="B76" s="57" t="s">
        <v>163</v>
      </c>
      <c r="C76" s="42">
        <v>200000</v>
      </c>
      <c r="D76" s="42">
        <f>$C$76*15%</f>
        <v>30000</v>
      </c>
      <c r="E76" s="42">
        <f>$C$76*85%</f>
        <v>170000</v>
      </c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3.2" x14ac:dyDescent="0.25">
      <c r="A77" s="28"/>
      <c r="B77" s="57" t="s">
        <v>164</v>
      </c>
      <c r="C77" s="42">
        <v>8000000</v>
      </c>
      <c r="D77" s="42">
        <f>C77*80%</f>
        <v>6400000</v>
      </c>
      <c r="E77" s="42">
        <f>C77*20%</f>
        <v>1600000</v>
      </c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3.2" x14ac:dyDescent="0.25">
      <c r="A78" s="28"/>
      <c r="B78" s="71" t="s">
        <v>75</v>
      </c>
      <c r="C78" s="42">
        <f t="shared" ref="C78:D78" si="31">SUM(C73:C77)</f>
        <v>12250000</v>
      </c>
      <c r="D78" s="42">
        <f t="shared" si="31"/>
        <v>10162500</v>
      </c>
      <c r="E78" s="42">
        <f>SUM(E73:E76)</f>
        <v>487500</v>
      </c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3.2" x14ac:dyDescent="0.25">
      <c r="A79" s="28"/>
      <c r="B79" s="200" t="s">
        <v>165</v>
      </c>
      <c r="C79" s="195"/>
      <c r="D79" s="42">
        <f>D78/C62</f>
        <v>4181.8966128940201</v>
      </c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3.2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3.2" x14ac:dyDescent="0.25">
      <c r="A81" s="30"/>
      <c r="B81" s="223" t="s">
        <v>166</v>
      </c>
      <c r="C81" s="224"/>
      <c r="D81" s="224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3.2" x14ac:dyDescent="0.25">
      <c r="A82" s="28"/>
      <c r="B82" s="204" t="s">
        <v>83</v>
      </c>
      <c r="C82" s="212"/>
      <c r="D82" s="215" t="s">
        <v>145</v>
      </c>
      <c r="E82" s="206" t="s">
        <v>167</v>
      </c>
      <c r="F82" s="206" t="s">
        <v>144</v>
      </c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3.2" x14ac:dyDescent="0.25">
      <c r="A83" s="28"/>
      <c r="B83" s="213"/>
      <c r="C83" s="214"/>
      <c r="D83" s="216"/>
      <c r="E83" s="207"/>
      <c r="F83" s="207"/>
      <c r="G83" s="28"/>
      <c r="H83" s="28"/>
      <c r="I83" s="28"/>
      <c r="J83" s="28"/>
      <c r="K83" s="28"/>
      <c r="L83" s="28"/>
      <c r="M83" s="28"/>
      <c r="N83" s="28"/>
      <c r="O83" s="69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3.2" x14ac:dyDescent="0.25">
      <c r="A84" s="28"/>
      <c r="B84" s="217" t="s">
        <v>72</v>
      </c>
      <c r="C84" s="197"/>
      <c r="D84" s="41">
        <f>D73+D74+D75+D76</f>
        <v>3762500</v>
      </c>
      <c r="E84" s="41">
        <f t="shared" ref="E84:E85" si="32">D84*12</f>
        <v>45150000</v>
      </c>
      <c r="F84" s="41">
        <f t="shared" ref="F84:F89" si="33">D84/$C$62</f>
        <v>1548.279065782411</v>
      </c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3.2" x14ac:dyDescent="0.25">
      <c r="A85" s="28"/>
      <c r="B85" s="217" t="s">
        <v>168</v>
      </c>
      <c r="C85" s="197"/>
      <c r="D85" s="41">
        <f>((H20*0.7)+(H23*0.3)+(H24*0.3)+(H19))</f>
        <v>16130057.272499999</v>
      </c>
      <c r="E85" s="41">
        <f t="shared" si="32"/>
        <v>193560687.26999998</v>
      </c>
      <c r="F85" s="41">
        <f t="shared" si="33"/>
        <v>6637.5627919955032</v>
      </c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3.2" x14ac:dyDescent="0.25">
      <c r="A86" s="28"/>
      <c r="B86" s="217" t="s">
        <v>169</v>
      </c>
      <c r="C86" s="197"/>
      <c r="D86" s="41">
        <f>E86/12</f>
        <v>516726.08333333331</v>
      </c>
      <c r="E86" s="41">
        <f>((D30*C40)+(D31*C41)+(D32*C42)+(D33*C43)+(D34*C44))*5%</f>
        <v>6200713</v>
      </c>
      <c r="F86" s="41">
        <f t="shared" si="33"/>
        <v>212.6342000182691</v>
      </c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3.2" x14ac:dyDescent="0.25">
      <c r="A87" s="28"/>
      <c r="B87" s="217" t="s">
        <v>164</v>
      </c>
      <c r="C87" s="197"/>
      <c r="D87" s="41">
        <f>D77</f>
        <v>6400000</v>
      </c>
      <c r="E87" s="41">
        <f>D87*12</f>
        <v>76800000</v>
      </c>
      <c r="F87" s="41">
        <f t="shared" si="33"/>
        <v>2633.6175471116094</v>
      </c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3.2" x14ac:dyDescent="0.25">
      <c r="A88" s="28"/>
      <c r="B88" s="217" t="s">
        <v>170</v>
      </c>
      <c r="C88" s="197"/>
      <c r="D88" s="41">
        <f t="shared" ref="D88:D89" si="34">E88/12</f>
        <v>4923263.333333333</v>
      </c>
      <c r="E88" s="41">
        <f>((D31*C41)+((D33*C43))*10%)</f>
        <v>59079160</v>
      </c>
      <c r="F88" s="41">
        <f t="shared" si="33"/>
        <v>2025.9363599559153</v>
      </c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3.2" x14ac:dyDescent="0.25">
      <c r="A89" s="28"/>
      <c r="B89" s="217" t="s">
        <v>135</v>
      </c>
      <c r="C89" s="197"/>
      <c r="D89" s="41">
        <f t="shared" si="34"/>
        <v>1328027.5</v>
      </c>
      <c r="E89" s="41">
        <f>D48+D49+D52+D50+D51</f>
        <v>15936330</v>
      </c>
      <c r="F89" s="41">
        <f t="shared" si="33"/>
        <v>546.48695735105673</v>
      </c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3.2" x14ac:dyDescent="0.25">
      <c r="A90" s="28"/>
      <c r="B90" s="200" t="s">
        <v>75</v>
      </c>
      <c r="C90" s="222"/>
      <c r="D90" s="47">
        <f t="shared" ref="D90:F90" si="35">SUM(D84:D89)</f>
        <v>33060574.189166665</v>
      </c>
      <c r="E90" s="47">
        <f t="shared" si="35"/>
        <v>396726890.26999998</v>
      </c>
      <c r="F90" s="47">
        <f t="shared" si="35"/>
        <v>13604.516922214763</v>
      </c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3.2" x14ac:dyDescent="0.25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3.2" x14ac:dyDescent="0.25">
      <c r="A92" s="30"/>
      <c r="B92" s="223" t="s">
        <v>171</v>
      </c>
      <c r="C92" s="224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3.2" x14ac:dyDescent="0.25">
      <c r="A93" s="28"/>
      <c r="B93" s="204" t="s">
        <v>83</v>
      </c>
      <c r="C93" s="212"/>
      <c r="D93" s="215" t="s">
        <v>145</v>
      </c>
      <c r="E93" s="206" t="s">
        <v>167</v>
      </c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3.2" x14ac:dyDescent="0.25">
      <c r="A94" s="28"/>
      <c r="B94" s="213"/>
      <c r="C94" s="214"/>
      <c r="D94" s="216"/>
      <c r="E94" s="207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3.2" x14ac:dyDescent="0.25">
      <c r="A95" s="28"/>
      <c r="B95" s="217" t="s">
        <v>172</v>
      </c>
      <c r="C95" s="197"/>
      <c r="D95" s="41">
        <f>(H20*0.3)+(H23*0.7)+(H24*0.7)+H21+H22</f>
        <v>10488669.202500001</v>
      </c>
      <c r="E95" s="41">
        <f t="shared" ref="E95:E97" si="36">D95*12</f>
        <v>125864030.43000001</v>
      </c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3.2" x14ac:dyDescent="0.25">
      <c r="A96" s="28"/>
      <c r="B96" s="217" t="s">
        <v>72</v>
      </c>
      <c r="C96" s="197"/>
      <c r="D96" s="72">
        <f>E73+E74+E75+E76</f>
        <v>487500</v>
      </c>
      <c r="E96" s="73">
        <f t="shared" si="36"/>
        <v>5850000</v>
      </c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3.2" x14ac:dyDescent="0.25">
      <c r="A97" s="28"/>
      <c r="B97" s="217" t="s">
        <v>164</v>
      </c>
      <c r="C97" s="197"/>
      <c r="D97" s="72">
        <f>E77</f>
        <v>1600000</v>
      </c>
      <c r="E97" s="73">
        <f t="shared" si="36"/>
        <v>19200000</v>
      </c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3.2" x14ac:dyDescent="0.25">
      <c r="A98" s="28"/>
      <c r="B98" s="217" t="s">
        <v>113</v>
      </c>
      <c r="C98" s="197"/>
      <c r="D98" s="72">
        <f>E98/12</f>
        <v>226109.33333333334</v>
      </c>
      <c r="E98" s="73">
        <f>E48+E49+E50+E51+E52</f>
        <v>2713312</v>
      </c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3.2" x14ac:dyDescent="0.25">
      <c r="A99" s="28"/>
      <c r="B99" s="200" t="s">
        <v>75</v>
      </c>
      <c r="C99" s="222"/>
      <c r="D99" s="47">
        <f t="shared" ref="D99:E99" si="37">SUM(D95:D98)</f>
        <v>12802278.535833335</v>
      </c>
      <c r="E99" s="47">
        <f t="shared" si="37"/>
        <v>153627342.43000001</v>
      </c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3.2" x14ac:dyDescent="0.25">
      <c r="A100" s="28"/>
      <c r="B100" s="28"/>
      <c r="C100" s="28"/>
      <c r="D100" s="49"/>
      <c r="E100" s="49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3.2" x14ac:dyDescent="0.25">
      <c r="A101" s="28"/>
      <c r="B101" s="223" t="s">
        <v>173</v>
      </c>
      <c r="C101" s="224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3.2" x14ac:dyDescent="0.25">
      <c r="A102" s="28"/>
      <c r="B102" s="204" t="s">
        <v>83</v>
      </c>
      <c r="C102" s="212"/>
      <c r="D102" s="206" t="s">
        <v>174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3.2" x14ac:dyDescent="0.25">
      <c r="A103" s="28"/>
      <c r="B103" s="213"/>
      <c r="C103" s="214"/>
      <c r="D103" s="207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3.2" x14ac:dyDescent="0.25">
      <c r="A104" s="28"/>
      <c r="B104" s="217" t="s">
        <v>70</v>
      </c>
      <c r="C104" s="197"/>
      <c r="D104" s="41">
        <f>E58</f>
        <v>11700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3.2" x14ac:dyDescent="0.25">
      <c r="A105" s="28"/>
      <c r="B105" s="217" t="s">
        <v>175</v>
      </c>
      <c r="C105" s="197"/>
      <c r="D105" s="72">
        <f>J25</f>
        <v>15529.527688683342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3.2" x14ac:dyDescent="0.25">
      <c r="A106" s="28"/>
      <c r="B106" s="217" t="s">
        <v>176</v>
      </c>
      <c r="C106" s="197"/>
      <c r="D106" s="72">
        <f>F90</f>
        <v>13604.516922214763</v>
      </c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3.2" x14ac:dyDescent="0.25">
      <c r="A107" s="28"/>
      <c r="B107" s="200" t="s">
        <v>75</v>
      </c>
      <c r="C107" s="222"/>
      <c r="D107" s="47">
        <f>SUM(D104:D106)</f>
        <v>40834.044610898105</v>
      </c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3.2" x14ac:dyDescent="0.25">
      <c r="A108" s="28"/>
      <c r="B108" s="217" t="s">
        <v>177</v>
      </c>
      <c r="C108" s="197"/>
      <c r="D108" s="74">
        <v>0.55000000000000004</v>
      </c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3.2" x14ac:dyDescent="0.25">
      <c r="A109" s="28"/>
      <c r="B109" s="200" t="s">
        <v>178</v>
      </c>
      <c r="C109" s="222"/>
      <c r="D109" s="47">
        <f>(D107*D108)+D107</f>
        <v>63292.769146892068</v>
      </c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3.2" x14ac:dyDescent="0.25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3.2" x14ac:dyDescent="0.25">
      <c r="A111" s="75"/>
      <c r="B111" s="223" t="s">
        <v>179</v>
      </c>
      <c r="C111" s="224"/>
      <c r="D111" s="28"/>
      <c r="E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</row>
    <row r="112" spans="1:26" ht="13.2" x14ac:dyDescent="0.25">
      <c r="A112" s="75"/>
      <c r="B112" s="204" t="s">
        <v>83</v>
      </c>
      <c r="C112" s="212"/>
      <c r="D112" s="206" t="s">
        <v>180</v>
      </c>
      <c r="E112" s="206" t="s">
        <v>181</v>
      </c>
      <c r="F112" s="206" t="s">
        <v>182</v>
      </c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</row>
    <row r="113" spans="1:26" ht="13.2" x14ac:dyDescent="0.25">
      <c r="A113" s="75"/>
      <c r="B113" s="213"/>
      <c r="C113" s="214"/>
      <c r="D113" s="207"/>
      <c r="E113" s="207"/>
      <c r="F113" s="207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</row>
    <row r="114" spans="1:26" ht="13.2" x14ac:dyDescent="0.25">
      <c r="A114" s="75"/>
      <c r="B114" s="217" t="s">
        <v>70</v>
      </c>
      <c r="C114" s="197"/>
      <c r="D114" s="41">
        <f>E58</f>
        <v>11700</v>
      </c>
      <c r="E114" s="76">
        <f>C62</f>
        <v>2430.1174660000001</v>
      </c>
      <c r="F114" s="77">
        <f>D114*E114</f>
        <v>28432374.352200001</v>
      </c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</row>
    <row r="115" spans="1:26" ht="13.2" x14ac:dyDescent="0.25">
      <c r="A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</row>
    <row r="116" spans="1:26" ht="13.2" x14ac:dyDescent="0.25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3.2" x14ac:dyDescent="0.25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3.2" x14ac:dyDescent="0.25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3.2" x14ac:dyDescent="0.25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3.2" x14ac:dyDescent="0.25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3.2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3.2" x14ac:dyDescent="0.2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3.2" x14ac:dyDescent="0.25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3.2" x14ac:dyDescent="0.2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3.2" x14ac:dyDescent="0.25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3.2" x14ac:dyDescent="0.25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3.2" x14ac:dyDescent="0.25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3.2" x14ac:dyDescent="0.25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3.2" x14ac:dyDescent="0.2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3.2" x14ac:dyDescent="0.2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3.2" x14ac:dyDescent="0.25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3.2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3.2" x14ac:dyDescent="0.25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3.2" x14ac:dyDescent="0.25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3.2" x14ac:dyDescent="0.25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3.2" x14ac:dyDescent="0.25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3.2" x14ac:dyDescent="0.25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3.2" x14ac:dyDescent="0.25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3.2" x14ac:dyDescent="0.25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3.2" x14ac:dyDescent="0.25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3.2" x14ac:dyDescent="0.2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3.2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3.2" x14ac:dyDescent="0.25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3.2" x14ac:dyDescent="0.2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3.2" x14ac:dyDescent="0.25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3.2" x14ac:dyDescent="0.25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3.2" x14ac:dyDescent="0.25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3.2" x14ac:dyDescent="0.25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3.2" x14ac:dyDescent="0.25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3.2" x14ac:dyDescent="0.25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3.2" x14ac:dyDescent="0.25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3.2" x14ac:dyDescent="0.25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3.2" x14ac:dyDescent="0.25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3.2" x14ac:dyDescent="0.2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3.2" x14ac:dyDescent="0.2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3.2" x14ac:dyDescent="0.25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3.2" x14ac:dyDescent="0.2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3.2" x14ac:dyDescent="0.2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3.2" x14ac:dyDescent="0.2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3.2" x14ac:dyDescent="0.2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3.2" x14ac:dyDescent="0.25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3.2" x14ac:dyDescent="0.25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3.2" x14ac:dyDescent="0.25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3.2" x14ac:dyDescent="0.25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3.2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3.2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3.2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3.2" x14ac:dyDescent="0.2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3.2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3.2" x14ac:dyDescent="0.2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3.2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3.2" x14ac:dyDescent="0.2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3.2" x14ac:dyDescent="0.2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3.2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3.2" x14ac:dyDescent="0.2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3.2" x14ac:dyDescent="0.2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3.2" x14ac:dyDescent="0.2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3.2" x14ac:dyDescent="0.2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3.2" x14ac:dyDescent="0.2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3.2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3.2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3.2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3.2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3.2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3.2" x14ac:dyDescent="0.2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3.2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3.2" x14ac:dyDescent="0.2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3.2" x14ac:dyDescent="0.2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3.2" x14ac:dyDescent="0.2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3.2" x14ac:dyDescent="0.2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3.2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3.2" x14ac:dyDescent="0.2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3.2" x14ac:dyDescent="0.2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3.2" x14ac:dyDescent="0.2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3.2" x14ac:dyDescent="0.2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3.2" x14ac:dyDescent="0.2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3.2" x14ac:dyDescent="0.2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3.2" x14ac:dyDescent="0.2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3.2" x14ac:dyDescent="0.2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3.2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3.2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3.2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3.2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3.2" x14ac:dyDescent="0.2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3.2" x14ac:dyDescent="0.2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3.2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3.2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3.2" x14ac:dyDescent="0.2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3.2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3.2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3.2" x14ac:dyDescent="0.25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3.2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3.2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3.2" x14ac:dyDescent="0.25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3.2" x14ac:dyDescent="0.25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3.2" x14ac:dyDescent="0.25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3.2" x14ac:dyDescent="0.25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3.2" x14ac:dyDescent="0.25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3.2" x14ac:dyDescent="0.25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3.2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3.2" x14ac:dyDescent="0.25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3.2" x14ac:dyDescent="0.25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3.2" x14ac:dyDescent="0.25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3.2" x14ac:dyDescent="0.25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3.2" x14ac:dyDescent="0.25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3.2" x14ac:dyDescent="0.25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3.2" x14ac:dyDescent="0.25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3.2" x14ac:dyDescent="0.25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3.2" x14ac:dyDescent="0.25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3.2" x14ac:dyDescent="0.25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3.2" x14ac:dyDescent="0.25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3.2" x14ac:dyDescent="0.25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3.2" x14ac:dyDescent="0.2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3.2" x14ac:dyDescent="0.2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3.2" x14ac:dyDescent="0.25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3.2" x14ac:dyDescent="0.25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3.2" x14ac:dyDescent="0.25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3.2" x14ac:dyDescent="0.25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3.2" x14ac:dyDescent="0.25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3.2" x14ac:dyDescent="0.25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3.2" x14ac:dyDescent="0.25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3.2" x14ac:dyDescent="0.25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3.2" x14ac:dyDescent="0.25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3.2" x14ac:dyDescent="0.25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3.2" x14ac:dyDescent="0.25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3.2" x14ac:dyDescent="0.25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3.2" x14ac:dyDescent="0.25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3.2" x14ac:dyDescent="0.25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3.2" x14ac:dyDescent="0.25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3.2" x14ac:dyDescent="0.25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3.2" x14ac:dyDescent="0.25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3.2" x14ac:dyDescent="0.25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3.2" x14ac:dyDescent="0.25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3.2" x14ac:dyDescent="0.25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3.2" x14ac:dyDescent="0.25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3.2" x14ac:dyDescent="0.25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3.2" x14ac:dyDescent="0.25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3.2" x14ac:dyDescent="0.25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3.2" x14ac:dyDescent="0.25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3.2" x14ac:dyDescent="0.25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3.2" x14ac:dyDescent="0.25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3.2" x14ac:dyDescent="0.25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3.2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3.2" x14ac:dyDescent="0.2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3.2" x14ac:dyDescent="0.25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3.2" x14ac:dyDescent="0.25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3.2" x14ac:dyDescent="0.25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3.2" x14ac:dyDescent="0.25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3.2" x14ac:dyDescent="0.25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3.2" x14ac:dyDescent="0.25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3.2" x14ac:dyDescent="0.25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3.2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3.2" x14ac:dyDescent="0.2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3.2" x14ac:dyDescent="0.2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3.2" x14ac:dyDescent="0.2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3.2" x14ac:dyDescent="0.2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3.2" x14ac:dyDescent="0.2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3.2" x14ac:dyDescent="0.2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3.2" x14ac:dyDescent="0.2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3.2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3.2" x14ac:dyDescent="0.2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3.2" x14ac:dyDescent="0.25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3.2" x14ac:dyDescent="0.25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3.2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3.2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3.2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3.2" x14ac:dyDescent="0.2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3.2" x14ac:dyDescent="0.25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3.2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3.2" x14ac:dyDescent="0.25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3.2" x14ac:dyDescent="0.25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3.2" x14ac:dyDescent="0.25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3.2" x14ac:dyDescent="0.25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3.2" x14ac:dyDescent="0.25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3.2" x14ac:dyDescent="0.25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3.2" x14ac:dyDescent="0.25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3.2" x14ac:dyDescent="0.25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3.2" x14ac:dyDescent="0.25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3.2" x14ac:dyDescent="0.25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3.2" x14ac:dyDescent="0.2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3.2" x14ac:dyDescent="0.2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3.2" x14ac:dyDescent="0.2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3.2" x14ac:dyDescent="0.2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3.2" x14ac:dyDescent="0.2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3.2" x14ac:dyDescent="0.2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3.2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3.2" x14ac:dyDescent="0.2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3.2" x14ac:dyDescent="0.2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3.2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3.2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3.2" x14ac:dyDescent="0.2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3.2" x14ac:dyDescent="0.2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3.2" x14ac:dyDescent="0.2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3.2" x14ac:dyDescent="0.2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3.2" x14ac:dyDescent="0.2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3.2" x14ac:dyDescent="0.2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3.2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3.2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3.2" x14ac:dyDescent="0.2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3.2" x14ac:dyDescent="0.2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3.2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3.2" x14ac:dyDescent="0.2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3.2" x14ac:dyDescent="0.2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3.2" x14ac:dyDescent="0.2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3.2" x14ac:dyDescent="0.2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3.2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3.2" x14ac:dyDescent="0.2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3.2" x14ac:dyDescent="0.2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3.2" x14ac:dyDescent="0.2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3.2" x14ac:dyDescent="0.2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3.2" x14ac:dyDescent="0.25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3.2" x14ac:dyDescent="0.25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3.2" x14ac:dyDescent="0.25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3.2" x14ac:dyDescent="0.25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3.2" x14ac:dyDescent="0.25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3.2" x14ac:dyDescent="0.25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3.2" x14ac:dyDescent="0.25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3.2" x14ac:dyDescent="0.25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3.2" x14ac:dyDescent="0.25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3.2" x14ac:dyDescent="0.25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3.2" x14ac:dyDescent="0.2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3.2" x14ac:dyDescent="0.25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3.2" x14ac:dyDescent="0.2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3.2" x14ac:dyDescent="0.25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3.2" x14ac:dyDescent="0.25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3.2" x14ac:dyDescent="0.25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3.2" x14ac:dyDescent="0.25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3.2" x14ac:dyDescent="0.25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3.2" x14ac:dyDescent="0.25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3.2" x14ac:dyDescent="0.25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3.2" x14ac:dyDescent="0.25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3.2" x14ac:dyDescent="0.25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3.2" x14ac:dyDescent="0.25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3.2" x14ac:dyDescent="0.25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</row>
    <row r="355" spans="1:26" ht="13.2" x14ac:dyDescent="0.25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</row>
    <row r="356" spans="1:26" ht="13.2" x14ac:dyDescent="0.25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</row>
    <row r="357" spans="1:26" ht="13.2" x14ac:dyDescent="0.25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</row>
    <row r="358" spans="1:26" ht="13.2" x14ac:dyDescent="0.25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</row>
    <row r="359" spans="1:26" ht="13.2" x14ac:dyDescent="0.25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</row>
    <row r="360" spans="1:26" ht="13.2" x14ac:dyDescent="0.25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</row>
    <row r="361" spans="1:26" ht="13.2" x14ac:dyDescent="0.25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</row>
    <row r="362" spans="1:26" ht="13.2" x14ac:dyDescent="0.25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</row>
    <row r="363" spans="1:26" ht="13.2" x14ac:dyDescent="0.25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</row>
    <row r="364" spans="1:26" ht="13.2" x14ac:dyDescent="0.25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</row>
    <row r="365" spans="1:26" ht="13.2" x14ac:dyDescent="0.25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</row>
    <row r="366" spans="1:26" ht="13.2" x14ac:dyDescent="0.25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</row>
    <row r="367" spans="1:26" ht="13.2" x14ac:dyDescent="0.25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</row>
    <row r="368" spans="1:26" ht="13.2" x14ac:dyDescent="0.25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</row>
    <row r="369" spans="1:26" ht="13.2" x14ac:dyDescent="0.25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</row>
    <row r="370" spans="1:26" ht="13.2" x14ac:dyDescent="0.25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</row>
    <row r="371" spans="1:26" ht="13.2" x14ac:dyDescent="0.25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</row>
    <row r="372" spans="1:26" ht="13.2" x14ac:dyDescent="0.25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</row>
    <row r="373" spans="1:26" ht="13.2" x14ac:dyDescent="0.25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</row>
    <row r="374" spans="1:26" ht="13.2" x14ac:dyDescent="0.25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</row>
    <row r="375" spans="1:26" ht="13.2" x14ac:dyDescent="0.25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</row>
    <row r="376" spans="1:26" ht="13.2" x14ac:dyDescent="0.25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</row>
    <row r="377" spans="1:26" ht="13.2" x14ac:dyDescent="0.25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</row>
    <row r="378" spans="1:26" ht="13.2" x14ac:dyDescent="0.25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</row>
    <row r="379" spans="1:26" ht="13.2" x14ac:dyDescent="0.25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</row>
    <row r="380" spans="1:26" ht="13.2" x14ac:dyDescent="0.25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</row>
    <row r="381" spans="1:26" ht="13.2" x14ac:dyDescent="0.25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</row>
    <row r="382" spans="1:26" ht="13.2" x14ac:dyDescent="0.25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</row>
    <row r="383" spans="1:26" ht="13.2" x14ac:dyDescent="0.25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</row>
    <row r="384" spans="1:26" ht="13.2" x14ac:dyDescent="0.25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</row>
    <row r="385" spans="1:26" ht="13.2" x14ac:dyDescent="0.25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</row>
    <row r="386" spans="1:26" ht="13.2" x14ac:dyDescent="0.25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</row>
    <row r="387" spans="1:26" ht="13.2" x14ac:dyDescent="0.25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</row>
    <row r="388" spans="1:26" ht="13.2" x14ac:dyDescent="0.25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</row>
    <row r="389" spans="1:26" ht="13.2" x14ac:dyDescent="0.25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</row>
    <row r="390" spans="1:26" ht="13.2" x14ac:dyDescent="0.25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</row>
    <row r="391" spans="1:26" ht="13.2" x14ac:dyDescent="0.25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</row>
    <row r="392" spans="1:26" ht="13.2" x14ac:dyDescent="0.25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</row>
    <row r="393" spans="1:26" ht="13.2" x14ac:dyDescent="0.25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</row>
    <row r="394" spans="1:26" ht="13.2" x14ac:dyDescent="0.25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</row>
    <row r="395" spans="1:26" ht="13.2" x14ac:dyDescent="0.25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</row>
    <row r="396" spans="1:26" ht="13.2" x14ac:dyDescent="0.25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</row>
    <row r="397" spans="1:26" ht="13.2" x14ac:dyDescent="0.25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</row>
    <row r="398" spans="1:26" ht="13.2" x14ac:dyDescent="0.25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</row>
    <row r="399" spans="1:26" ht="13.2" x14ac:dyDescent="0.25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</row>
    <row r="400" spans="1:26" ht="13.2" x14ac:dyDescent="0.25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</row>
    <row r="401" spans="1:26" ht="13.2" x14ac:dyDescent="0.25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</row>
    <row r="402" spans="1:26" ht="13.2" x14ac:dyDescent="0.25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</row>
    <row r="403" spans="1:26" ht="13.2" x14ac:dyDescent="0.25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</row>
    <row r="404" spans="1:26" ht="13.2" x14ac:dyDescent="0.25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</row>
    <row r="405" spans="1:26" ht="13.2" x14ac:dyDescent="0.25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</row>
    <row r="406" spans="1:26" ht="13.2" x14ac:dyDescent="0.25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</row>
    <row r="407" spans="1:26" ht="13.2" x14ac:dyDescent="0.25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</row>
    <row r="408" spans="1:26" ht="13.2" x14ac:dyDescent="0.25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</row>
    <row r="409" spans="1:26" ht="13.2" x14ac:dyDescent="0.25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</row>
    <row r="410" spans="1:26" ht="13.2" x14ac:dyDescent="0.25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</row>
    <row r="411" spans="1:26" ht="13.2" x14ac:dyDescent="0.25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</row>
    <row r="412" spans="1:26" ht="13.2" x14ac:dyDescent="0.25">
      <c r="A412" s="28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</row>
    <row r="413" spans="1:26" ht="13.2" x14ac:dyDescent="0.25">
      <c r="A413" s="28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</row>
    <row r="414" spans="1:26" ht="13.2" x14ac:dyDescent="0.25">
      <c r="A414" s="28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</row>
    <row r="415" spans="1:26" ht="13.2" x14ac:dyDescent="0.25">
      <c r="A415" s="28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</row>
    <row r="416" spans="1:26" ht="13.2" x14ac:dyDescent="0.25">
      <c r="A416" s="28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</row>
    <row r="417" spans="1:26" ht="13.2" x14ac:dyDescent="0.25">
      <c r="A417" s="28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</row>
    <row r="418" spans="1:26" ht="13.2" x14ac:dyDescent="0.25">
      <c r="A418" s="28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</row>
    <row r="419" spans="1:26" ht="13.2" x14ac:dyDescent="0.25">
      <c r="A419" s="28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</row>
    <row r="420" spans="1:26" ht="13.2" x14ac:dyDescent="0.25">
      <c r="A420" s="28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</row>
    <row r="421" spans="1:26" ht="13.2" x14ac:dyDescent="0.25">
      <c r="A421" s="28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</row>
    <row r="422" spans="1:26" ht="13.2" x14ac:dyDescent="0.25">
      <c r="A422" s="28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</row>
    <row r="423" spans="1:26" ht="13.2" x14ac:dyDescent="0.25">
      <c r="A423" s="28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</row>
    <row r="424" spans="1:26" ht="13.2" x14ac:dyDescent="0.25">
      <c r="A424" s="28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</row>
    <row r="425" spans="1:26" ht="13.2" x14ac:dyDescent="0.25">
      <c r="A425" s="28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</row>
    <row r="426" spans="1:26" ht="13.2" x14ac:dyDescent="0.25">
      <c r="A426" s="28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</row>
    <row r="427" spans="1:26" ht="13.2" x14ac:dyDescent="0.25">
      <c r="A427" s="28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</row>
    <row r="428" spans="1:26" ht="13.2" x14ac:dyDescent="0.25">
      <c r="A428" s="28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</row>
    <row r="429" spans="1:26" ht="13.2" x14ac:dyDescent="0.25">
      <c r="A429" s="28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</row>
    <row r="430" spans="1:26" ht="13.2" x14ac:dyDescent="0.25">
      <c r="A430" s="28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</row>
    <row r="431" spans="1:26" ht="13.2" x14ac:dyDescent="0.25">
      <c r="A431" s="28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</row>
    <row r="432" spans="1:26" ht="13.2" x14ac:dyDescent="0.25">
      <c r="A432" s="28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</row>
    <row r="433" spans="1:26" ht="13.2" x14ac:dyDescent="0.25">
      <c r="A433" s="28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</row>
    <row r="434" spans="1:26" ht="13.2" x14ac:dyDescent="0.25">
      <c r="A434" s="28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</row>
    <row r="435" spans="1:26" ht="13.2" x14ac:dyDescent="0.25">
      <c r="A435" s="28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</row>
    <row r="436" spans="1:26" ht="13.2" x14ac:dyDescent="0.25">
      <c r="A436" s="28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</row>
    <row r="437" spans="1:26" ht="13.2" x14ac:dyDescent="0.25">
      <c r="A437" s="28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</row>
    <row r="438" spans="1:26" ht="13.2" x14ac:dyDescent="0.25">
      <c r="A438" s="28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</row>
    <row r="439" spans="1:26" ht="13.2" x14ac:dyDescent="0.25">
      <c r="A439" s="28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</row>
    <row r="440" spans="1:26" ht="13.2" x14ac:dyDescent="0.25">
      <c r="A440" s="28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</row>
    <row r="441" spans="1:26" ht="13.2" x14ac:dyDescent="0.25">
      <c r="A441" s="28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</row>
    <row r="442" spans="1:26" ht="13.2" x14ac:dyDescent="0.25">
      <c r="A442" s="28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</row>
    <row r="443" spans="1:26" ht="13.2" x14ac:dyDescent="0.25">
      <c r="A443" s="28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</row>
    <row r="444" spans="1:26" ht="13.2" x14ac:dyDescent="0.25">
      <c r="A444" s="28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</row>
    <row r="445" spans="1:26" ht="13.2" x14ac:dyDescent="0.25">
      <c r="A445" s="28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</row>
    <row r="446" spans="1:26" ht="13.2" x14ac:dyDescent="0.25">
      <c r="A446" s="28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</row>
    <row r="447" spans="1:26" ht="13.2" x14ac:dyDescent="0.25">
      <c r="A447" s="28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</row>
    <row r="448" spans="1:26" ht="13.2" x14ac:dyDescent="0.25">
      <c r="A448" s="28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</row>
    <row r="449" spans="1:26" ht="13.2" x14ac:dyDescent="0.25">
      <c r="A449" s="28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</row>
    <row r="450" spans="1:26" ht="13.2" x14ac:dyDescent="0.25">
      <c r="A450" s="28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</row>
    <row r="451" spans="1:26" ht="13.2" x14ac:dyDescent="0.25">
      <c r="A451" s="28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</row>
    <row r="452" spans="1:26" ht="13.2" x14ac:dyDescent="0.25">
      <c r="A452" s="28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</row>
    <row r="453" spans="1:26" ht="13.2" x14ac:dyDescent="0.25">
      <c r="A453" s="28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</row>
    <row r="454" spans="1:26" ht="13.2" x14ac:dyDescent="0.25">
      <c r="A454" s="28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</row>
    <row r="455" spans="1:26" ht="13.2" x14ac:dyDescent="0.25">
      <c r="A455" s="28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</row>
    <row r="456" spans="1:26" ht="13.2" x14ac:dyDescent="0.25">
      <c r="A456" s="28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</row>
    <row r="457" spans="1:26" ht="13.2" x14ac:dyDescent="0.25">
      <c r="A457" s="28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</row>
    <row r="458" spans="1:26" ht="13.2" x14ac:dyDescent="0.25">
      <c r="A458" s="28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</row>
    <row r="459" spans="1:26" ht="13.2" x14ac:dyDescent="0.25">
      <c r="A459" s="28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</row>
    <row r="460" spans="1:26" ht="13.2" x14ac:dyDescent="0.25">
      <c r="A460" s="28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</row>
    <row r="461" spans="1:26" ht="13.2" x14ac:dyDescent="0.25">
      <c r="A461" s="28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</row>
    <row r="462" spans="1:26" ht="13.2" x14ac:dyDescent="0.25">
      <c r="A462" s="28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</row>
    <row r="463" spans="1:26" ht="13.2" x14ac:dyDescent="0.25">
      <c r="A463" s="28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</row>
    <row r="464" spans="1:26" ht="13.2" x14ac:dyDescent="0.25">
      <c r="A464" s="28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</row>
    <row r="465" spans="1:26" ht="13.2" x14ac:dyDescent="0.25">
      <c r="A465" s="28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</row>
    <row r="466" spans="1:26" ht="13.2" x14ac:dyDescent="0.25">
      <c r="A466" s="28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</row>
    <row r="467" spans="1:26" ht="13.2" x14ac:dyDescent="0.25">
      <c r="A467" s="28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</row>
    <row r="468" spans="1:26" ht="13.2" x14ac:dyDescent="0.25">
      <c r="A468" s="28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</row>
    <row r="469" spans="1:26" ht="13.2" x14ac:dyDescent="0.25">
      <c r="A469" s="28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</row>
    <row r="470" spans="1:26" ht="13.2" x14ac:dyDescent="0.25">
      <c r="A470" s="28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</row>
    <row r="471" spans="1:26" ht="13.2" x14ac:dyDescent="0.25">
      <c r="A471" s="28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</row>
    <row r="472" spans="1:26" ht="13.2" x14ac:dyDescent="0.25">
      <c r="A472" s="28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</row>
    <row r="473" spans="1:26" ht="13.2" x14ac:dyDescent="0.25">
      <c r="A473" s="28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</row>
    <row r="474" spans="1:26" ht="13.2" x14ac:dyDescent="0.25">
      <c r="A474" s="28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</row>
    <row r="475" spans="1:26" ht="13.2" x14ac:dyDescent="0.25">
      <c r="A475" s="28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</row>
    <row r="476" spans="1:26" ht="13.2" x14ac:dyDescent="0.25">
      <c r="A476" s="28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</row>
    <row r="477" spans="1:26" ht="13.2" x14ac:dyDescent="0.25">
      <c r="A477" s="28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</row>
    <row r="478" spans="1:26" ht="13.2" x14ac:dyDescent="0.25">
      <c r="A478" s="28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</row>
    <row r="479" spans="1:26" ht="13.2" x14ac:dyDescent="0.25">
      <c r="A479" s="28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</row>
    <row r="480" spans="1:26" ht="13.2" x14ac:dyDescent="0.25">
      <c r="A480" s="28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</row>
    <row r="481" spans="1:26" ht="13.2" x14ac:dyDescent="0.25">
      <c r="A481" s="28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</row>
    <row r="482" spans="1:26" ht="13.2" x14ac:dyDescent="0.25">
      <c r="A482" s="28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</row>
    <row r="483" spans="1:26" ht="13.2" x14ac:dyDescent="0.25">
      <c r="A483" s="28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</row>
    <row r="484" spans="1:26" ht="13.2" x14ac:dyDescent="0.25">
      <c r="A484" s="28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</row>
    <row r="485" spans="1:26" ht="13.2" x14ac:dyDescent="0.25">
      <c r="A485" s="28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</row>
    <row r="486" spans="1:26" ht="13.2" x14ac:dyDescent="0.25">
      <c r="A486" s="28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</row>
    <row r="487" spans="1:26" ht="13.2" x14ac:dyDescent="0.25">
      <c r="A487" s="28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</row>
    <row r="488" spans="1:26" ht="13.2" x14ac:dyDescent="0.25">
      <c r="A488" s="28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</row>
    <row r="489" spans="1:26" ht="13.2" x14ac:dyDescent="0.25">
      <c r="A489" s="28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</row>
    <row r="490" spans="1:26" ht="13.2" x14ac:dyDescent="0.25">
      <c r="A490" s="28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</row>
    <row r="491" spans="1:26" ht="13.2" x14ac:dyDescent="0.25">
      <c r="A491" s="28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</row>
    <row r="492" spans="1:26" ht="13.2" x14ac:dyDescent="0.25">
      <c r="A492" s="28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</row>
    <row r="493" spans="1:26" ht="13.2" x14ac:dyDescent="0.25">
      <c r="A493" s="28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</row>
    <row r="494" spans="1:26" ht="13.2" x14ac:dyDescent="0.25">
      <c r="A494" s="28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</row>
    <row r="495" spans="1:26" ht="13.2" x14ac:dyDescent="0.25">
      <c r="A495" s="28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</row>
    <row r="496" spans="1:26" ht="13.2" x14ac:dyDescent="0.25">
      <c r="A496" s="28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</row>
    <row r="497" spans="1:26" ht="13.2" x14ac:dyDescent="0.25">
      <c r="A497" s="28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</row>
    <row r="498" spans="1:26" ht="13.2" x14ac:dyDescent="0.25">
      <c r="A498" s="28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</row>
    <row r="499" spans="1:26" ht="13.2" x14ac:dyDescent="0.25">
      <c r="A499" s="28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</row>
    <row r="500" spans="1:26" ht="13.2" x14ac:dyDescent="0.25">
      <c r="A500" s="28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</row>
    <row r="501" spans="1:26" ht="13.2" x14ac:dyDescent="0.25">
      <c r="A501" s="28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</row>
    <row r="502" spans="1:26" ht="13.2" x14ac:dyDescent="0.25">
      <c r="A502" s="28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</row>
    <row r="503" spans="1:26" ht="13.2" x14ac:dyDescent="0.25">
      <c r="A503" s="28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</row>
    <row r="504" spans="1:26" ht="13.2" x14ac:dyDescent="0.25">
      <c r="A504" s="28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</row>
    <row r="505" spans="1:26" ht="13.2" x14ac:dyDescent="0.25">
      <c r="A505" s="28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</row>
    <row r="506" spans="1:26" ht="13.2" x14ac:dyDescent="0.25">
      <c r="A506" s="28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</row>
    <row r="507" spans="1:26" ht="13.2" x14ac:dyDescent="0.25">
      <c r="A507" s="28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</row>
    <row r="508" spans="1:26" ht="13.2" x14ac:dyDescent="0.25">
      <c r="A508" s="28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</row>
    <row r="509" spans="1:26" ht="13.2" x14ac:dyDescent="0.25">
      <c r="A509" s="28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</row>
    <row r="510" spans="1:26" ht="13.2" x14ac:dyDescent="0.25">
      <c r="A510" s="28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</row>
    <row r="511" spans="1:26" ht="13.2" x14ac:dyDescent="0.25">
      <c r="A511" s="28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</row>
    <row r="512" spans="1:26" ht="13.2" x14ac:dyDescent="0.25">
      <c r="A512" s="28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</row>
    <row r="513" spans="1:26" ht="13.2" x14ac:dyDescent="0.25">
      <c r="A513" s="28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</row>
    <row r="514" spans="1:26" ht="13.2" x14ac:dyDescent="0.25">
      <c r="A514" s="28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</row>
    <row r="515" spans="1:26" ht="13.2" x14ac:dyDescent="0.25">
      <c r="A515" s="28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</row>
    <row r="516" spans="1:26" ht="13.2" x14ac:dyDescent="0.25">
      <c r="A516" s="28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</row>
    <row r="517" spans="1:26" ht="13.2" x14ac:dyDescent="0.25">
      <c r="A517" s="28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</row>
    <row r="518" spans="1:26" ht="13.2" x14ac:dyDescent="0.25">
      <c r="A518" s="28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</row>
    <row r="519" spans="1:26" ht="13.2" x14ac:dyDescent="0.25">
      <c r="A519" s="28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</row>
    <row r="520" spans="1:26" ht="13.2" x14ac:dyDescent="0.25">
      <c r="A520" s="28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</row>
    <row r="521" spans="1:26" ht="13.2" x14ac:dyDescent="0.25">
      <c r="A521" s="28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</row>
    <row r="522" spans="1:26" ht="13.2" x14ac:dyDescent="0.25">
      <c r="A522" s="28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</row>
    <row r="523" spans="1:26" ht="13.2" x14ac:dyDescent="0.25">
      <c r="A523" s="28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</row>
    <row r="524" spans="1:26" ht="13.2" x14ac:dyDescent="0.25">
      <c r="A524" s="28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</row>
    <row r="525" spans="1:26" ht="13.2" x14ac:dyDescent="0.25">
      <c r="A525" s="28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</row>
    <row r="526" spans="1:26" ht="13.2" x14ac:dyDescent="0.25">
      <c r="A526" s="28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</row>
    <row r="527" spans="1:26" ht="13.2" x14ac:dyDescent="0.25">
      <c r="A527" s="28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</row>
    <row r="528" spans="1:26" ht="13.2" x14ac:dyDescent="0.25">
      <c r="A528" s="28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</row>
    <row r="529" spans="1:26" ht="13.2" x14ac:dyDescent="0.25">
      <c r="A529" s="28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</row>
    <row r="530" spans="1:26" ht="13.2" x14ac:dyDescent="0.25">
      <c r="A530" s="28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</row>
    <row r="531" spans="1:26" ht="13.2" x14ac:dyDescent="0.25">
      <c r="A531" s="28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</row>
    <row r="532" spans="1:26" ht="13.2" x14ac:dyDescent="0.25">
      <c r="A532" s="28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</row>
    <row r="533" spans="1:26" ht="13.2" x14ac:dyDescent="0.25">
      <c r="A533" s="28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</row>
    <row r="534" spans="1:26" ht="13.2" x14ac:dyDescent="0.25">
      <c r="A534" s="28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</row>
    <row r="535" spans="1:26" ht="13.2" x14ac:dyDescent="0.25">
      <c r="A535" s="28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</row>
    <row r="536" spans="1:26" ht="13.2" x14ac:dyDescent="0.25">
      <c r="A536" s="28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</row>
    <row r="537" spans="1:26" ht="13.2" x14ac:dyDescent="0.25">
      <c r="A537" s="28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</row>
    <row r="538" spans="1:26" ht="13.2" x14ac:dyDescent="0.25">
      <c r="A538" s="28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</row>
    <row r="539" spans="1:26" ht="13.2" x14ac:dyDescent="0.25">
      <c r="A539" s="28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</row>
    <row r="540" spans="1:26" ht="13.2" x14ac:dyDescent="0.25">
      <c r="A540" s="28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</row>
    <row r="541" spans="1:26" ht="13.2" x14ac:dyDescent="0.25">
      <c r="A541" s="28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</row>
    <row r="542" spans="1:26" ht="13.2" x14ac:dyDescent="0.25">
      <c r="A542" s="28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</row>
    <row r="543" spans="1:26" ht="13.2" x14ac:dyDescent="0.25">
      <c r="A543" s="28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</row>
    <row r="544" spans="1:26" ht="13.2" x14ac:dyDescent="0.25">
      <c r="A544" s="28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</row>
    <row r="545" spans="1:26" ht="13.2" x14ac:dyDescent="0.25">
      <c r="A545" s="28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</row>
    <row r="546" spans="1:26" ht="13.2" x14ac:dyDescent="0.25">
      <c r="A546" s="28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</row>
    <row r="547" spans="1:26" ht="13.2" x14ac:dyDescent="0.25">
      <c r="A547" s="28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</row>
    <row r="548" spans="1:26" ht="13.2" x14ac:dyDescent="0.25">
      <c r="A548" s="28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</row>
    <row r="549" spans="1:26" ht="13.2" x14ac:dyDescent="0.25">
      <c r="A549" s="28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</row>
    <row r="550" spans="1:26" ht="13.2" x14ac:dyDescent="0.25">
      <c r="A550" s="28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</row>
    <row r="551" spans="1:26" ht="13.2" x14ac:dyDescent="0.25">
      <c r="A551" s="28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</row>
    <row r="552" spans="1:26" ht="13.2" x14ac:dyDescent="0.25">
      <c r="A552" s="28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</row>
    <row r="553" spans="1:26" ht="13.2" x14ac:dyDescent="0.25">
      <c r="A553" s="28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</row>
    <row r="554" spans="1:26" ht="13.2" x14ac:dyDescent="0.25">
      <c r="A554" s="28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</row>
    <row r="555" spans="1:26" ht="13.2" x14ac:dyDescent="0.25">
      <c r="A555" s="28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</row>
    <row r="556" spans="1:26" ht="13.2" x14ac:dyDescent="0.25">
      <c r="A556" s="28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</row>
    <row r="557" spans="1:26" ht="13.2" x14ac:dyDescent="0.25">
      <c r="A557" s="28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</row>
    <row r="558" spans="1:26" ht="13.2" x14ac:dyDescent="0.25">
      <c r="A558" s="28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</row>
    <row r="559" spans="1:26" ht="13.2" x14ac:dyDescent="0.25">
      <c r="A559" s="28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</row>
    <row r="560" spans="1:26" ht="13.2" x14ac:dyDescent="0.25">
      <c r="A560" s="28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</row>
    <row r="561" spans="1:26" ht="13.2" x14ac:dyDescent="0.25">
      <c r="A561" s="28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</row>
    <row r="562" spans="1:26" ht="13.2" x14ac:dyDescent="0.25">
      <c r="A562" s="28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</row>
    <row r="563" spans="1:26" ht="13.2" x14ac:dyDescent="0.25">
      <c r="A563" s="28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</row>
    <row r="564" spans="1:26" ht="13.2" x14ac:dyDescent="0.25">
      <c r="A564" s="28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</row>
    <row r="565" spans="1:26" ht="13.2" x14ac:dyDescent="0.25">
      <c r="A565" s="28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</row>
    <row r="566" spans="1:26" ht="13.2" x14ac:dyDescent="0.25">
      <c r="A566" s="28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</row>
    <row r="567" spans="1:26" ht="13.2" x14ac:dyDescent="0.25">
      <c r="A567" s="28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</row>
    <row r="568" spans="1:26" ht="13.2" x14ac:dyDescent="0.25">
      <c r="A568" s="28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</row>
    <row r="569" spans="1:26" ht="13.2" x14ac:dyDescent="0.25">
      <c r="A569" s="28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</row>
    <row r="570" spans="1:26" ht="13.2" x14ac:dyDescent="0.25">
      <c r="A570" s="28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</row>
    <row r="571" spans="1:26" ht="13.2" x14ac:dyDescent="0.25">
      <c r="A571" s="28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</row>
    <row r="572" spans="1:26" ht="13.2" x14ac:dyDescent="0.25">
      <c r="A572" s="28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</row>
    <row r="573" spans="1:26" ht="13.2" x14ac:dyDescent="0.25">
      <c r="A573" s="28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</row>
    <row r="574" spans="1:26" ht="13.2" x14ac:dyDescent="0.25">
      <c r="A574" s="28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</row>
    <row r="575" spans="1:26" ht="13.2" x14ac:dyDescent="0.25">
      <c r="A575" s="28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</row>
    <row r="576" spans="1:26" ht="13.2" x14ac:dyDescent="0.25">
      <c r="A576" s="28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</row>
    <row r="577" spans="1:26" ht="13.2" x14ac:dyDescent="0.25">
      <c r="A577" s="28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</row>
    <row r="578" spans="1:26" ht="13.2" x14ac:dyDescent="0.25">
      <c r="A578" s="28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</row>
    <row r="579" spans="1:26" ht="13.2" x14ac:dyDescent="0.25">
      <c r="A579" s="28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</row>
    <row r="580" spans="1:26" ht="13.2" x14ac:dyDescent="0.25">
      <c r="A580" s="28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</row>
    <row r="581" spans="1:26" ht="13.2" x14ac:dyDescent="0.25">
      <c r="A581" s="28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</row>
    <row r="582" spans="1:26" ht="13.2" x14ac:dyDescent="0.25">
      <c r="A582" s="28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</row>
    <row r="583" spans="1:26" ht="13.2" x14ac:dyDescent="0.25">
      <c r="A583" s="28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</row>
    <row r="584" spans="1:26" ht="13.2" x14ac:dyDescent="0.25">
      <c r="A584" s="28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</row>
    <row r="585" spans="1:26" ht="13.2" x14ac:dyDescent="0.25">
      <c r="A585" s="28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</row>
    <row r="586" spans="1:26" ht="13.2" x14ac:dyDescent="0.25">
      <c r="A586" s="28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</row>
    <row r="587" spans="1:26" ht="13.2" x14ac:dyDescent="0.25">
      <c r="A587" s="28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</row>
    <row r="588" spans="1:26" ht="13.2" x14ac:dyDescent="0.25">
      <c r="A588" s="28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</row>
    <row r="589" spans="1:26" ht="13.2" x14ac:dyDescent="0.25">
      <c r="A589" s="28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</row>
    <row r="590" spans="1:26" ht="13.2" x14ac:dyDescent="0.25">
      <c r="A590" s="28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</row>
    <row r="591" spans="1:26" ht="13.2" x14ac:dyDescent="0.25">
      <c r="A591" s="28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</row>
    <row r="592" spans="1:26" ht="13.2" x14ac:dyDescent="0.25">
      <c r="A592" s="28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</row>
    <row r="593" spans="1:26" ht="13.2" x14ac:dyDescent="0.25">
      <c r="A593" s="28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</row>
    <row r="594" spans="1:26" ht="13.2" x14ac:dyDescent="0.25">
      <c r="A594" s="28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</row>
    <row r="595" spans="1:26" ht="13.2" x14ac:dyDescent="0.25">
      <c r="A595" s="28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</row>
    <row r="596" spans="1:26" ht="13.2" x14ac:dyDescent="0.25">
      <c r="A596" s="28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</row>
    <row r="597" spans="1:26" ht="13.2" x14ac:dyDescent="0.25">
      <c r="A597" s="28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</row>
    <row r="598" spans="1:26" ht="13.2" x14ac:dyDescent="0.25">
      <c r="A598" s="28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</row>
    <row r="599" spans="1:26" ht="13.2" x14ac:dyDescent="0.25">
      <c r="A599" s="28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</row>
    <row r="600" spans="1:26" ht="13.2" x14ac:dyDescent="0.25">
      <c r="A600" s="28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</row>
    <row r="601" spans="1:26" ht="13.2" x14ac:dyDescent="0.25">
      <c r="A601" s="28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</row>
    <row r="602" spans="1:26" ht="13.2" x14ac:dyDescent="0.25">
      <c r="A602" s="28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</row>
    <row r="603" spans="1:26" ht="13.2" x14ac:dyDescent="0.25">
      <c r="A603" s="28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</row>
    <row r="604" spans="1:26" ht="13.2" x14ac:dyDescent="0.25">
      <c r="A604" s="28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</row>
    <row r="605" spans="1:26" ht="13.2" x14ac:dyDescent="0.25">
      <c r="A605" s="28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</row>
    <row r="606" spans="1:26" ht="13.2" x14ac:dyDescent="0.25">
      <c r="A606" s="28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</row>
    <row r="607" spans="1:26" ht="13.2" x14ac:dyDescent="0.25">
      <c r="A607" s="28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</row>
    <row r="608" spans="1:26" ht="13.2" x14ac:dyDescent="0.25">
      <c r="A608" s="28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</row>
    <row r="609" spans="1:26" ht="13.2" x14ac:dyDescent="0.25">
      <c r="A609" s="28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</row>
    <row r="610" spans="1:26" ht="13.2" x14ac:dyDescent="0.25">
      <c r="A610" s="28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</row>
    <row r="611" spans="1:26" ht="13.2" x14ac:dyDescent="0.25">
      <c r="A611" s="28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</row>
    <row r="612" spans="1:26" ht="13.2" x14ac:dyDescent="0.25">
      <c r="A612" s="28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</row>
    <row r="613" spans="1:26" ht="13.2" x14ac:dyDescent="0.25">
      <c r="A613" s="28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</row>
    <row r="614" spans="1:26" ht="13.2" x14ac:dyDescent="0.25">
      <c r="A614" s="28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</row>
    <row r="615" spans="1:26" ht="13.2" x14ac:dyDescent="0.25">
      <c r="A615" s="28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</row>
    <row r="616" spans="1:26" ht="13.2" x14ac:dyDescent="0.25">
      <c r="A616" s="28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</row>
    <row r="617" spans="1:26" ht="13.2" x14ac:dyDescent="0.25">
      <c r="A617" s="28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</row>
    <row r="618" spans="1:26" ht="13.2" x14ac:dyDescent="0.25">
      <c r="A618" s="28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</row>
    <row r="619" spans="1:26" ht="13.2" x14ac:dyDescent="0.25">
      <c r="A619" s="28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</row>
    <row r="620" spans="1:26" ht="13.2" x14ac:dyDescent="0.25">
      <c r="A620" s="28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</row>
    <row r="621" spans="1:26" ht="13.2" x14ac:dyDescent="0.25">
      <c r="A621" s="28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</row>
    <row r="622" spans="1:26" ht="13.2" x14ac:dyDescent="0.25">
      <c r="A622" s="28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</row>
    <row r="623" spans="1:26" ht="13.2" x14ac:dyDescent="0.25">
      <c r="A623" s="28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</row>
    <row r="624" spans="1:26" ht="13.2" x14ac:dyDescent="0.25">
      <c r="A624" s="28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</row>
    <row r="625" spans="1:26" ht="13.2" x14ac:dyDescent="0.25">
      <c r="A625" s="28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</row>
    <row r="626" spans="1:26" ht="13.2" x14ac:dyDescent="0.25">
      <c r="A626" s="28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</row>
    <row r="627" spans="1:26" ht="13.2" x14ac:dyDescent="0.25">
      <c r="A627" s="28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</row>
    <row r="628" spans="1:26" ht="13.2" x14ac:dyDescent="0.25">
      <c r="A628" s="28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</row>
    <row r="629" spans="1:26" ht="13.2" x14ac:dyDescent="0.25">
      <c r="A629" s="28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</row>
    <row r="630" spans="1:26" ht="13.2" x14ac:dyDescent="0.25">
      <c r="A630" s="28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</row>
    <row r="631" spans="1:26" ht="13.2" x14ac:dyDescent="0.25">
      <c r="A631" s="28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</row>
    <row r="632" spans="1:26" ht="13.2" x14ac:dyDescent="0.25">
      <c r="A632" s="28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</row>
    <row r="633" spans="1:26" ht="13.2" x14ac:dyDescent="0.25">
      <c r="A633" s="28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</row>
    <row r="634" spans="1:26" ht="13.2" x14ac:dyDescent="0.25">
      <c r="A634" s="28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</row>
    <row r="635" spans="1:26" ht="13.2" x14ac:dyDescent="0.25">
      <c r="A635" s="28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</row>
    <row r="636" spans="1:26" ht="13.2" x14ac:dyDescent="0.25">
      <c r="A636" s="28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</row>
    <row r="637" spans="1:26" ht="13.2" x14ac:dyDescent="0.25">
      <c r="A637" s="28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</row>
    <row r="638" spans="1:26" ht="13.2" x14ac:dyDescent="0.25">
      <c r="A638" s="28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</row>
    <row r="639" spans="1:26" ht="13.2" x14ac:dyDescent="0.25">
      <c r="A639" s="28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</row>
    <row r="640" spans="1:26" ht="13.2" x14ac:dyDescent="0.25">
      <c r="A640" s="28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</row>
    <row r="641" spans="1:26" ht="13.2" x14ac:dyDescent="0.25">
      <c r="A641" s="28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</row>
    <row r="642" spans="1:26" ht="13.2" x14ac:dyDescent="0.25">
      <c r="A642" s="28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</row>
    <row r="643" spans="1:26" ht="13.2" x14ac:dyDescent="0.25">
      <c r="A643" s="28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</row>
    <row r="644" spans="1:26" ht="13.2" x14ac:dyDescent="0.25">
      <c r="A644" s="28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</row>
    <row r="645" spans="1:26" ht="13.2" x14ac:dyDescent="0.25">
      <c r="A645" s="28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</row>
    <row r="646" spans="1:26" ht="13.2" x14ac:dyDescent="0.25">
      <c r="A646" s="28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</row>
    <row r="647" spans="1:26" ht="13.2" x14ac:dyDescent="0.25">
      <c r="A647" s="28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</row>
    <row r="648" spans="1:26" ht="13.2" x14ac:dyDescent="0.25">
      <c r="A648" s="28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</row>
    <row r="649" spans="1:26" ht="13.2" x14ac:dyDescent="0.25">
      <c r="A649" s="28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</row>
    <row r="650" spans="1:26" ht="13.2" x14ac:dyDescent="0.25">
      <c r="A650" s="28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</row>
    <row r="651" spans="1:26" ht="13.2" x14ac:dyDescent="0.25">
      <c r="A651" s="28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</row>
    <row r="652" spans="1:26" ht="13.2" x14ac:dyDescent="0.25">
      <c r="A652" s="28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</row>
    <row r="653" spans="1:26" ht="13.2" x14ac:dyDescent="0.25">
      <c r="A653" s="28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</row>
    <row r="654" spans="1:26" ht="13.2" x14ac:dyDescent="0.25">
      <c r="A654" s="28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</row>
    <row r="655" spans="1:26" ht="13.2" x14ac:dyDescent="0.25">
      <c r="A655" s="28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</row>
    <row r="656" spans="1:26" ht="13.2" x14ac:dyDescent="0.25">
      <c r="A656" s="28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</row>
    <row r="657" spans="1:26" ht="13.2" x14ac:dyDescent="0.25">
      <c r="A657" s="28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</row>
    <row r="658" spans="1:26" ht="13.2" x14ac:dyDescent="0.25">
      <c r="A658" s="28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</row>
    <row r="659" spans="1:26" ht="13.2" x14ac:dyDescent="0.25">
      <c r="A659" s="28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</row>
    <row r="660" spans="1:26" ht="13.2" x14ac:dyDescent="0.25">
      <c r="A660" s="28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</row>
    <row r="661" spans="1:26" ht="13.2" x14ac:dyDescent="0.25">
      <c r="A661" s="28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</row>
    <row r="662" spans="1:26" ht="13.2" x14ac:dyDescent="0.25">
      <c r="A662" s="28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</row>
    <row r="663" spans="1:26" ht="13.2" x14ac:dyDescent="0.25">
      <c r="A663" s="28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</row>
    <row r="664" spans="1:26" ht="13.2" x14ac:dyDescent="0.25">
      <c r="A664" s="28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</row>
    <row r="665" spans="1:26" ht="13.2" x14ac:dyDescent="0.25">
      <c r="A665" s="28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</row>
    <row r="666" spans="1:26" ht="13.2" x14ac:dyDescent="0.25">
      <c r="A666" s="28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</row>
    <row r="667" spans="1:26" ht="13.2" x14ac:dyDescent="0.25">
      <c r="A667" s="28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</row>
    <row r="668" spans="1:26" ht="13.2" x14ac:dyDescent="0.25">
      <c r="A668" s="28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</row>
    <row r="669" spans="1:26" ht="13.2" x14ac:dyDescent="0.25">
      <c r="A669" s="28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</row>
    <row r="670" spans="1:26" ht="13.2" x14ac:dyDescent="0.25">
      <c r="A670" s="28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</row>
    <row r="671" spans="1:26" ht="13.2" x14ac:dyDescent="0.25">
      <c r="A671" s="28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</row>
    <row r="672" spans="1:26" ht="13.2" x14ac:dyDescent="0.25">
      <c r="A672" s="28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</row>
    <row r="673" spans="1:26" ht="13.2" x14ac:dyDescent="0.25">
      <c r="A673" s="28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</row>
    <row r="674" spans="1:26" ht="13.2" x14ac:dyDescent="0.25">
      <c r="A674" s="28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</row>
    <row r="675" spans="1:26" ht="13.2" x14ac:dyDescent="0.25">
      <c r="A675" s="28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</row>
    <row r="676" spans="1:26" ht="13.2" x14ac:dyDescent="0.25">
      <c r="A676" s="28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</row>
    <row r="677" spans="1:26" ht="13.2" x14ac:dyDescent="0.25">
      <c r="A677" s="28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</row>
    <row r="678" spans="1:26" ht="13.2" x14ac:dyDescent="0.25">
      <c r="A678" s="28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</row>
    <row r="679" spans="1:26" ht="13.2" x14ac:dyDescent="0.25">
      <c r="A679" s="28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</row>
    <row r="680" spans="1:26" ht="13.2" x14ac:dyDescent="0.25">
      <c r="A680" s="28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</row>
    <row r="681" spans="1:26" ht="13.2" x14ac:dyDescent="0.25">
      <c r="A681" s="28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</row>
    <row r="682" spans="1:26" ht="13.2" x14ac:dyDescent="0.25">
      <c r="A682" s="28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</row>
    <row r="683" spans="1:26" ht="13.2" x14ac:dyDescent="0.25">
      <c r="A683" s="28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</row>
    <row r="684" spans="1:26" ht="13.2" x14ac:dyDescent="0.25">
      <c r="A684" s="28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</row>
    <row r="685" spans="1:26" ht="13.2" x14ac:dyDescent="0.25">
      <c r="A685" s="28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</row>
    <row r="686" spans="1:26" ht="13.2" x14ac:dyDescent="0.25">
      <c r="A686" s="28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</row>
    <row r="687" spans="1:26" ht="13.2" x14ac:dyDescent="0.25">
      <c r="A687" s="28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</row>
    <row r="688" spans="1:26" ht="13.2" x14ac:dyDescent="0.25">
      <c r="A688" s="28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</row>
    <row r="689" spans="1:26" ht="13.2" x14ac:dyDescent="0.25">
      <c r="A689" s="28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</row>
    <row r="690" spans="1:26" ht="13.2" x14ac:dyDescent="0.25">
      <c r="A690" s="28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</row>
    <row r="691" spans="1:26" ht="13.2" x14ac:dyDescent="0.25">
      <c r="A691" s="28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</row>
    <row r="692" spans="1:26" ht="13.2" x14ac:dyDescent="0.25">
      <c r="A692" s="28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</row>
    <row r="693" spans="1:26" ht="13.2" x14ac:dyDescent="0.25">
      <c r="A693" s="28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</row>
    <row r="694" spans="1:26" ht="13.2" x14ac:dyDescent="0.25">
      <c r="A694" s="28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</row>
    <row r="695" spans="1:26" ht="13.2" x14ac:dyDescent="0.25">
      <c r="A695" s="28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</row>
    <row r="696" spans="1:26" ht="13.2" x14ac:dyDescent="0.25">
      <c r="A696" s="28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</row>
    <row r="697" spans="1:26" ht="13.2" x14ac:dyDescent="0.25">
      <c r="A697" s="28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</row>
    <row r="698" spans="1:26" ht="13.2" x14ac:dyDescent="0.25">
      <c r="A698" s="28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</row>
    <row r="699" spans="1:26" ht="13.2" x14ac:dyDescent="0.25">
      <c r="A699" s="28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</row>
    <row r="700" spans="1:26" ht="13.2" x14ac:dyDescent="0.25">
      <c r="A700" s="28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</row>
    <row r="701" spans="1:26" ht="13.2" x14ac:dyDescent="0.25">
      <c r="A701" s="28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</row>
    <row r="702" spans="1:26" ht="13.2" x14ac:dyDescent="0.25">
      <c r="A702" s="28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</row>
    <row r="703" spans="1:26" ht="13.2" x14ac:dyDescent="0.25">
      <c r="A703" s="28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</row>
    <row r="704" spans="1:26" ht="13.2" x14ac:dyDescent="0.25">
      <c r="A704" s="28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</row>
    <row r="705" spans="1:26" ht="13.2" x14ac:dyDescent="0.25">
      <c r="A705" s="28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</row>
    <row r="706" spans="1:26" ht="13.2" x14ac:dyDescent="0.25">
      <c r="A706" s="28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</row>
    <row r="707" spans="1:26" ht="13.2" x14ac:dyDescent="0.25">
      <c r="A707" s="28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</row>
    <row r="708" spans="1:26" ht="13.2" x14ac:dyDescent="0.25">
      <c r="A708" s="28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</row>
    <row r="709" spans="1:26" ht="13.2" x14ac:dyDescent="0.25">
      <c r="A709" s="28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</row>
    <row r="710" spans="1:26" ht="13.2" x14ac:dyDescent="0.25">
      <c r="A710" s="28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</row>
    <row r="711" spans="1:26" ht="13.2" x14ac:dyDescent="0.25">
      <c r="A711" s="28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</row>
    <row r="712" spans="1:26" ht="13.2" x14ac:dyDescent="0.25">
      <c r="A712" s="28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</row>
    <row r="713" spans="1:26" ht="13.2" x14ac:dyDescent="0.25">
      <c r="A713" s="28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</row>
    <row r="714" spans="1:26" ht="13.2" x14ac:dyDescent="0.25">
      <c r="A714" s="28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</row>
    <row r="715" spans="1:26" ht="13.2" x14ac:dyDescent="0.25">
      <c r="A715" s="28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</row>
    <row r="716" spans="1:26" ht="13.2" x14ac:dyDescent="0.25">
      <c r="A716" s="28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</row>
    <row r="717" spans="1:26" ht="13.2" x14ac:dyDescent="0.25">
      <c r="A717" s="28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</row>
    <row r="718" spans="1:26" ht="13.2" x14ac:dyDescent="0.25">
      <c r="A718" s="28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</row>
    <row r="719" spans="1:26" ht="13.2" x14ac:dyDescent="0.25">
      <c r="A719" s="28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</row>
    <row r="720" spans="1:26" ht="13.2" x14ac:dyDescent="0.25">
      <c r="A720" s="28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</row>
    <row r="721" spans="1:26" ht="13.2" x14ac:dyDescent="0.25">
      <c r="A721" s="28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</row>
    <row r="722" spans="1:26" ht="13.2" x14ac:dyDescent="0.25">
      <c r="A722" s="28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</row>
    <row r="723" spans="1:26" ht="13.2" x14ac:dyDescent="0.25">
      <c r="A723" s="28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</row>
    <row r="724" spans="1:26" ht="13.2" x14ac:dyDescent="0.25">
      <c r="A724" s="28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</row>
    <row r="725" spans="1:26" ht="13.2" x14ac:dyDescent="0.25">
      <c r="A725" s="28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</row>
    <row r="726" spans="1:26" ht="13.2" x14ac:dyDescent="0.25">
      <c r="A726" s="28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</row>
    <row r="727" spans="1:26" ht="13.2" x14ac:dyDescent="0.25">
      <c r="A727" s="28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</row>
    <row r="728" spans="1:26" ht="13.2" x14ac:dyDescent="0.25">
      <c r="A728" s="28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</row>
    <row r="729" spans="1:26" ht="13.2" x14ac:dyDescent="0.25">
      <c r="A729" s="28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</row>
    <row r="730" spans="1:26" ht="13.2" x14ac:dyDescent="0.25">
      <c r="A730" s="28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</row>
    <row r="731" spans="1:26" ht="13.2" x14ac:dyDescent="0.25">
      <c r="A731" s="28"/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</row>
    <row r="732" spans="1:26" ht="13.2" x14ac:dyDescent="0.25">
      <c r="A732" s="28"/>
      <c r="B732" s="28"/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</row>
    <row r="733" spans="1:26" ht="13.2" x14ac:dyDescent="0.25">
      <c r="A733" s="28"/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</row>
    <row r="734" spans="1:26" ht="13.2" x14ac:dyDescent="0.25">
      <c r="A734" s="28"/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</row>
    <row r="735" spans="1:26" ht="13.2" x14ac:dyDescent="0.25">
      <c r="A735" s="28"/>
      <c r="B735" s="28"/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</row>
    <row r="736" spans="1:26" ht="13.2" x14ac:dyDescent="0.25">
      <c r="A736" s="28"/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</row>
    <row r="737" spans="1:26" ht="13.2" x14ac:dyDescent="0.25">
      <c r="A737" s="28"/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</row>
    <row r="738" spans="1:26" ht="13.2" x14ac:dyDescent="0.25">
      <c r="A738" s="28"/>
      <c r="B738" s="28"/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</row>
    <row r="739" spans="1:26" ht="13.2" x14ac:dyDescent="0.25">
      <c r="A739" s="28"/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</row>
    <row r="740" spans="1:26" ht="13.2" x14ac:dyDescent="0.25">
      <c r="A740" s="28"/>
      <c r="B740" s="28"/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</row>
    <row r="741" spans="1:26" ht="13.2" x14ac:dyDescent="0.25">
      <c r="A741" s="28"/>
      <c r="B741" s="28"/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</row>
    <row r="742" spans="1:26" ht="13.2" x14ac:dyDescent="0.25">
      <c r="A742" s="28"/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</row>
    <row r="743" spans="1:26" ht="13.2" x14ac:dyDescent="0.25">
      <c r="A743" s="28"/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</row>
    <row r="744" spans="1:26" ht="13.2" x14ac:dyDescent="0.25">
      <c r="A744" s="28"/>
      <c r="B744" s="28"/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</row>
    <row r="745" spans="1:26" ht="13.2" x14ac:dyDescent="0.25">
      <c r="A745" s="28"/>
      <c r="B745" s="28"/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</row>
    <row r="746" spans="1:26" ht="13.2" x14ac:dyDescent="0.25">
      <c r="A746" s="28"/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</row>
    <row r="747" spans="1:26" ht="13.2" x14ac:dyDescent="0.25">
      <c r="A747" s="28"/>
      <c r="B747" s="28"/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</row>
    <row r="748" spans="1:26" ht="13.2" x14ac:dyDescent="0.25">
      <c r="A748" s="28"/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</row>
    <row r="749" spans="1:26" ht="13.2" x14ac:dyDescent="0.25">
      <c r="A749" s="28"/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</row>
    <row r="750" spans="1:26" ht="13.2" x14ac:dyDescent="0.25">
      <c r="A750" s="28"/>
      <c r="B750" s="28"/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</row>
    <row r="751" spans="1:26" ht="13.2" x14ac:dyDescent="0.25">
      <c r="A751" s="28"/>
      <c r="B751" s="28"/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</row>
    <row r="752" spans="1:26" ht="13.2" x14ac:dyDescent="0.25">
      <c r="A752" s="28"/>
      <c r="B752" s="28"/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</row>
    <row r="753" spans="1:26" ht="13.2" x14ac:dyDescent="0.25">
      <c r="A753" s="28"/>
      <c r="B753" s="28"/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</row>
    <row r="754" spans="1:26" ht="13.2" x14ac:dyDescent="0.25">
      <c r="A754" s="28"/>
      <c r="B754" s="28"/>
      <c r="C754" s="28"/>
      <c r="D754" s="28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</row>
    <row r="755" spans="1:26" ht="13.2" x14ac:dyDescent="0.25">
      <c r="A755" s="28"/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</row>
    <row r="756" spans="1:26" ht="13.2" x14ac:dyDescent="0.25">
      <c r="A756" s="28"/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</row>
    <row r="757" spans="1:26" ht="13.2" x14ac:dyDescent="0.25">
      <c r="A757" s="28"/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</row>
    <row r="758" spans="1:26" ht="13.2" x14ac:dyDescent="0.25">
      <c r="A758" s="28"/>
      <c r="B758" s="28"/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</row>
    <row r="759" spans="1:26" ht="13.2" x14ac:dyDescent="0.25">
      <c r="A759" s="28"/>
      <c r="B759" s="28"/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</row>
    <row r="760" spans="1:26" ht="13.2" x14ac:dyDescent="0.25">
      <c r="A760" s="28"/>
      <c r="B760" s="28"/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</row>
    <row r="761" spans="1:26" ht="13.2" x14ac:dyDescent="0.25">
      <c r="A761" s="28"/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</row>
    <row r="762" spans="1:26" ht="13.2" x14ac:dyDescent="0.25">
      <c r="A762" s="28"/>
      <c r="B762" s="28"/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</row>
    <row r="763" spans="1:26" ht="13.2" x14ac:dyDescent="0.25">
      <c r="A763" s="28"/>
      <c r="B763" s="28"/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</row>
    <row r="764" spans="1:26" ht="13.2" x14ac:dyDescent="0.25">
      <c r="A764" s="28"/>
      <c r="B764" s="28"/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</row>
    <row r="765" spans="1:26" ht="13.2" x14ac:dyDescent="0.25">
      <c r="A765" s="28"/>
      <c r="B765" s="28"/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</row>
    <row r="766" spans="1:26" ht="13.2" x14ac:dyDescent="0.25">
      <c r="A766" s="28"/>
      <c r="B766" s="28"/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</row>
    <row r="767" spans="1:26" ht="13.2" x14ac:dyDescent="0.25">
      <c r="A767" s="28"/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</row>
    <row r="768" spans="1:26" ht="13.2" x14ac:dyDescent="0.25">
      <c r="A768" s="28"/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</row>
    <row r="769" spans="1:26" ht="13.2" x14ac:dyDescent="0.25">
      <c r="A769" s="28"/>
      <c r="B769" s="28"/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</row>
    <row r="770" spans="1:26" ht="13.2" x14ac:dyDescent="0.25">
      <c r="A770" s="28"/>
      <c r="B770" s="28"/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</row>
    <row r="771" spans="1:26" ht="13.2" x14ac:dyDescent="0.25">
      <c r="A771" s="28"/>
      <c r="B771" s="28"/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</row>
    <row r="772" spans="1:26" ht="13.2" x14ac:dyDescent="0.25">
      <c r="A772" s="28"/>
      <c r="B772" s="28"/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</row>
    <row r="773" spans="1:26" ht="13.2" x14ac:dyDescent="0.25">
      <c r="A773" s="28"/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</row>
    <row r="774" spans="1:26" ht="13.2" x14ac:dyDescent="0.25">
      <c r="A774" s="28"/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</row>
    <row r="775" spans="1:26" ht="13.2" x14ac:dyDescent="0.25">
      <c r="A775" s="28"/>
      <c r="B775" s="28"/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</row>
    <row r="776" spans="1:26" ht="13.2" x14ac:dyDescent="0.25">
      <c r="A776" s="28"/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</row>
    <row r="777" spans="1:26" ht="13.2" x14ac:dyDescent="0.25">
      <c r="A777" s="28"/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</row>
    <row r="778" spans="1:26" ht="13.2" x14ac:dyDescent="0.25">
      <c r="A778" s="28"/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</row>
    <row r="779" spans="1:26" ht="13.2" x14ac:dyDescent="0.25">
      <c r="A779" s="28"/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</row>
    <row r="780" spans="1:26" ht="13.2" x14ac:dyDescent="0.25">
      <c r="A780" s="28"/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</row>
    <row r="781" spans="1:26" ht="13.2" x14ac:dyDescent="0.25">
      <c r="A781" s="28"/>
      <c r="B781" s="28"/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</row>
    <row r="782" spans="1:26" ht="13.2" x14ac:dyDescent="0.25">
      <c r="A782" s="28"/>
      <c r="B782" s="28"/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</row>
    <row r="783" spans="1:26" ht="13.2" x14ac:dyDescent="0.25">
      <c r="A783" s="28"/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</row>
    <row r="784" spans="1:26" ht="13.2" x14ac:dyDescent="0.25">
      <c r="A784" s="28"/>
      <c r="B784" s="28"/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</row>
    <row r="785" spans="1:26" ht="13.2" x14ac:dyDescent="0.25">
      <c r="A785" s="28"/>
      <c r="B785" s="28"/>
      <c r="C785" s="28"/>
      <c r="D785" s="28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</row>
    <row r="786" spans="1:26" ht="13.2" x14ac:dyDescent="0.25">
      <c r="A786" s="28"/>
      <c r="B786" s="28"/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</row>
    <row r="787" spans="1:26" ht="13.2" x14ac:dyDescent="0.25">
      <c r="A787" s="28"/>
      <c r="B787" s="28"/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</row>
    <row r="788" spans="1:26" ht="13.2" x14ac:dyDescent="0.25">
      <c r="A788" s="28"/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</row>
    <row r="789" spans="1:26" ht="13.2" x14ac:dyDescent="0.25">
      <c r="A789" s="28"/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</row>
    <row r="790" spans="1:26" ht="13.2" x14ac:dyDescent="0.25">
      <c r="A790" s="28"/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</row>
    <row r="791" spans="1:26" ht="13.2" x14ac:dyDescent="0.25">
      <c r="A791" s="28"/>
      <c r="B791" s="28"/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</row>
    <row r="792" spans="1:26" ht="13.2" x14ac:dyDescent="0.25">
      <c r="A792" s="28"/>
      <c r="B792" s="28"/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</row>
    <row r="793" spans="1:26" ht="13.2" x14ac:dyDescent="0.25">
      <c r="A793" s="28"/>
      <c r="B793" s="28"/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</row>
    <row r="794" spans="1:26" ht="13.2" x14ac:dyDescent="0.25">
      <c r="A794" s="28"/>
      <c r="B794" s="28"/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</row>
    <row r="795" spans="1:26" ht="13.2" x14ac:dyDescent="0.25">
      <c r="A795" s="28"/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</row>
    <row r="796" spans="1:26" ht="13.2" x14ac:dyDescent="0.25">
      <c r="A796" s="28"/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</row>
    <row r="797" spans="1:26" ht="13.2" x14ac:dyDescent="0.25">
      <c r="A797" s="28"/>
      <c r="B797" s="28"/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</row>
    <row r="798" spans="1:26" ht="13.2" x14ac:dyDescent="0.25">
      <c r="A798" s="28"/>
      <c r="B798" s="28"/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</row>
    <row r="799" spans="1:26" ht="13.2" x14ac:dyDescent="0.25">
      <c r="A799" s="28"/>
      <c r="B799" s="28"/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</row>
    <row r="800" spans="1:26" ht="13.2" x14ac:dyDescent="0.25">
      <c r="A800" s="28"/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</row>
    <row r="801" spans="1:26" ht="13.2" x14ac:dyDescent="0.25">
      <c r="A801" s="28"/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</row>
    <row r="802" spans="1:26" ht="13.2" x14ac:dyDescent="0.25">
      <c r="A802" s="28"/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</row>
    <row r="803" spans="1:26" ht="13.2" x14ac:dyDescent="0.25">
      <c r="A803" s="28"/>
      <c r="B803" s="28"/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</row>
    <row r="804" spans="1:26" ht="13.2" x14ac:dyDescent="0.25">
      <c r="A804" s="28"/>
      <c r="B804" s="28"/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</row>
    <row r="805" spans="1:26" ht="13.2" x14ac:dyDescent="0.25">
      <c r="A805" s="28"/>
      <c r="B805" s="28"/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</row>
    <row r="806" spans="1:26" ht="13.2" x14ac:dyDescent="0.25">
      <c r="A806" s="28"/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</row>
    <row r="807" spans="1:26" ht="13.2" x14ac:dyDescent="0.25">
      <c r="A807" s="28"/>
      <c r="B807" s="28"/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</row>
    <row r="808" spans="1:26" ht="13.2" x14ac:dyDescent="0.25">
      <c r="A808" s="28"/>
      <c r="B808" s="28"/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</row>
    <row r="809" spans="1:26" ht="13.2" x14ac:dyDescent="0.25">
      <c r="A809" s="28"/>
      <c r="B809" s="28"/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</row>
    <row r="810" spans="1:26" ht="13.2" x14ac:dyDescent="0.25">
      <c r="A810" s="28"/>
      <c r="B810" s="28"/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</row>
    <row r="811" spans="1:26" ht="13.2" x14ac:dyDescent="0.25">
      <c r="A811" s="28"/>
      <c r="B811" s="28"/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</row>
    <row r="812" spans="1:26" ht="13.2" x14ac:dyDescent="0.25">
      <c r="A812" s="28"/>
      <c r="B812" s="28"/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</row>
    <row r="813" spans="1:26" ht="13.2" x14ac:dyDescent="0.25">
      <c r="A813" s="28"/>
      <c r="B813" s="28"/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</row>
    <row r="814" spans="1:26" ht="13.2" x14ac:dyDescent="0.25">
      <c r="A814" s="28"/>
      <c r="B814" s="28"/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</row>
    <row r="815" spans="1:26" ht="13.2" x14ac:dyDescent="0.25">
      <c r="A815" s="28"/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</row>
    <row r="816" spans="1:26" ht="13.2" x14ac:dyDescent="0.25">
      <c r="A816" s="28"/>
      <c r="B816" s="28"/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</row>
    <row r="817" spans="1:26" ht="13.2" x14ac:dyDescent="0.25">
      <c r="A817" s="28"/>
      <c r="B817" s="28"/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</row>
    <row r="818" spans="1:26" ht="13.2" x14ac:dyDescent="0.25">
      <c r="A818" s="28"/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</row>
    <row r="819" spans="1:26" ht="13.2" x14ac:dyDescent="0.25">
      <c r="A819" s="28"/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</row>
    <row r="820" spans="1:26" ht="13.2" x14ac:dyDescent="0.25">
      <c r="A820" s="28"/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</row>
    <row r="821" spans="1:26" ht="13.2" x14ac:dyDescent="0.25">
      <c r="A821" s="28"/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</row>
    <row r="822" spans="1:26" ht="13.2" x14ac:dyDescent="0.25">
      <c r="A822" s="28"/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</row>
    <row r="823" spans="1:26" ht="13.2" x14ac:dyDescent="0.25">
      <c r="A823" s="28"/>
      <c r="B823" s="28"/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</row>
    <row r="824" spans="1:26" ht="13.2" x14ac:dyDescent="0.25">
      <c r="A824" s="28"/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</row>
    <row r="825" spans="1:26" ht="13.2" x14ac:dyDescent="0.25">
      <c r="A825" s="28"/>
      <c r="B825" s="28"/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</row>
    <row r="826" spans="1:26" ht="13.2" x14ac:dyDescent="0.25">
      <c r="A826" s="28"/>
      <c r="B826" s="28"/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</row>
    <row r="827" spans="1:26" ht="13.2" x14ac:dyDescent="0.25">
      <c r="A827" s="28"/>
      <c r="B827" s="28"/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</row>
    <row r="828" spans="1:26" ht="13.2" x14ac:dyDescent="0.25">
      <c r="A828" s="28"/>
      <c r="B828" s="28"/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</row>
    <row r="829" spans="1:26" ht="13.2" x14ac:dyDescent="0.25">
      <c r="A829" s="28"/>
      <c r="B829" s="28"/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</row>
    <row r="830" spans="1:26" ht="13.2" x14ac:dyDescent="0.25">
      <c r="A830" s="28"/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</row>
    <row r="831" spans="1:26" ht="13.2" x14ac:dyDescent="0.25">
      <c r="A831" s="28"/>
      <c r="B831" s="28"/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</row>
    <row r="832" spans="1:26" ht="13.2" x14ac:dyDescent="0.25">
      <c r="A832" s="28"/>
      <c r="B832" s="28"/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</row>
    <row r="833" spans="1:26" ht="13.2" x14ac:dyDescent="0.25">
      <c r="A833" s="28"/>
      <c r="B833" s="28"/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</row>
    <row r="834" spans="1:26" ht="13.2" x14ac:dyDescent="0.25">
      <c r="A834" s="28"/>
      <c r="B834" s="28"/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</row>
    <row r="835" spans="1:26" ht="13.2" x14ac:dyDescent="0.25">
      <c r="A835" s="28"/>
      <c r="B835" s="28"/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</row>
    <row r="836" spans="1:26" ht="13.2" x14ac:dyDescent="0.25">
      <c r="A836" s="28"/>
      <c r="B836" s="28"/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</row>
    <row r="837" spans="1:26" ht="13.2" x14ac:dyDescent="0.25">
      <c r="A837" s="28"/>
      <c r="B837" s="28"/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</row>
    <row r="838" spans="1:26" ht="13.2" x14ac:dyDescent="0.25">
      <c r="A838" s="28"/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</row>
    <row r="839" spans="1:26" ht="13.2" x14ac:dyDescent="0.25">
      <c r="A839" s="28"/>
      <c r="B839" s="28"/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</row>
    <row r="840" spans="1:26" ht="13.2" x14ac:dyDescent="0.25">
      <c r="A840" s="28"/>
      <c r="B840" s="28"/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</row>
    <row r="841" spans="1:26" ht="13.2" x14ac:dyDescent="0.25">
      <c r="A841" s="28"/>
      <c r="B841" s="28"/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</row>
    <row r="842" spans="1:26" ht="13.2" x14ac:dyDescent="0.25">
      <c r="A842" s="28"/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</row>
    <row r="843" spans="1:26" ht="13.2" x14ac:dyDescent="0.25">
      <c r="A843" s="28"/>
      <c r="B843" s="28"/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</row>
    <row r="844" spans="1:26" ht="13.2" x14ac:dyDescent="0.25">
      <c r="A844" s="28"/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</row>
    <row r="845" spans="1:26" ht="13.2" x14ac:dyDescent="0.25">
      <c r="A845" s="28"/>
      <c r="B845" s="28"/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</row>
    <row r="846" spans="1:26" ht="13.2" x14ac:dyDescent="0.25">
      <c r="A846" s="28"/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</row>
    <row r="847" spans="1:26" ht="13.2" x14ac:dyDescent="0.25">
      <c r="A847" s="28"/>
      <c r="B847" s="28"/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</row>
    <row r="848" spans="1:26" ht="13.2" x14ac:dyDescent="0.25">
      <c r="A848" s="28"/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</row>
    <row r="849" spans="1:26" ht="13.2" x14ac:dyDescent="0.25">
      <c r="A849" s="28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</row>
    <row r="850" spans="1:26" ht="13.2" x14ac:dyDescent="0.25">
      <c r="A850" s="28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</row>
    <row r="851" spans="1:26" ht="13.2" x14ac:dyDescent="0.25">
      <c r="A851" s="28"/>
      <c r="B851" s="28"/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</row>
    <row r="852" spans="1:26" ht="13.2" x14ac:dyDescent="0.25">
      <c r="A852" s="28"/>
      <c r="B852" s="28"/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</row>
    <row r="853" spans="1:26" ht="13.2" x14ac:dyDescent="0.25">
      <c r="A853" s="28"/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</row>
    <row r="854" spans="1:26" ht="13.2" x14ac:dyDescent="0.25">
      <c r="A854" s="28"/>
      <c r="B854" s="28"/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</row>
    <row r="855" spans="1:26" ht="13.2" x14ac:dyDescent="0.25">
      <c r="A855" s="28"/>
      <c r="B855" s="28"/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</row>
    <row r="856" spans="1:26" ht="13.2" x14ac:dyDescent="0.25">
      <c r="A856" s="28"/>
      <c r="B856" s="28"/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</row>
    <row r="857" spans="1:26" ht="13.2" x14ac:dyDescent="0.25">
      <c r="A857" s="28"/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</row>
    <row r="858" spans="1:26" ht="13.2" x14ac:dyDescent="0.25">
      <c r="A858" s="28"/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</row>
    <row r="859" spans="1:26" ht="13.2" x14ac:dyDescent="0.25">
      <c r="A859" s="28"/>
      <c r="B859" s="28"/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</row>
    <row r="860" spans="1:26" ht="13.2" x14ac:dyDescent="0.25">
      <c r="A860" s="28"/>
      <c r="B860" s="28"/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</row>
    <row r="861" spans="1:26" ht="13.2" x14ac:dyDescent="0.25">
      <c r="A861" s="28"/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</row>
    <row r="862" spans="1:26" ht="13.2" x14ac:dyDescent="0.25">
      <c r="A862" s="28"/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</row>
    <row r="863" spans="1:26" ht="13.2" x14ac:dyDescent="0.25">
      <c r="A863" s="28"/>
      <c r="B863" s="28"/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</row>
    <row r="864" spans="1:26" ht="13.2" x14ac:dyDescent="0.25">
      <c r="A864" s="28"/>
      <c r="B864" s="28"/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</row>
    <row r="865" spans="1:26" ht="13.2" x14ac:dyDescent="0.25">
      <c r="A865" s="28"/>
      <c r="B865" s="28"/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</row>
    <row r="866" spans="1:26" ht="13.2" x14ac:dyDescent="0.25">
      <c r="A866" s="28"/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</row>
    <row r="867" spans="1:26" ht="13.2" x14ac:dyDescent="0.25">
      <c r="A867" s="28"/>
      <c r="B867" s="28"/>
      <c r="C867" s="28"/>
      <c r="D867" s="28"/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</row>
    <row r="868" spans="1:26" ht="13.2" x14ac:dyDescent="0.25">
      <c r="A868" s="28"/>
      <c r="B868" s="28"/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</row>
    <row r="869" spans="1:26" ht="13.2" x14ac:dyDescent="0.25">
      <c r="A869" s="28"/>
      <c r="B869" s="28"/>
      <c r="C869" s="28"/>
      <c r="D869" s="28"/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</row>
    <row r="870" spans="1:26" ht="13.2" x14ac:dyDescent="0.25">
      <c r="A870" s="28"/>
      <c r="B870" s="28"/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</row>
    <row r="871" spans="1:26" ht="13.2" x14ac:dyDescent="0.25">
      <c r="A871" s="28"/>
      <c r="B871" s="28"/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</row>
    <row r="872" spans="1:26" ht="13.2" x14ac:dyDescent="0.25">
      <c r="A872" s="28"/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</row>
    <row r="873" spans="1:26" ht="13.2" x14ac:dyDescent="0.25">
      <c r="A873" s="28"/>
      <c r="B873" s="28"/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</row>
    <row r="874" spans="1:26" ht="13.2" x14ac:dyDescent="0.25">
      <c r="A874" s="28"/>
      <c r="B874" s="28"/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</row>
    <row r="875" spans="1:26" ht="13.2" x14ac:dyDescent="0.25">
      <c r="A875" s="28"/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</row>
    <row r="876" spans="1:26" ht="13.2" x14ac:dyDescent="0.25">
      <c r="A876" s="28"/>
      <c r="B876" s="28"/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</row>
    <row r="877" spans="1:26" ht="13.2" x14ac:dyDescent="0.25">
      <c r="A877" s="28"/>
      <c r="B877" s="28"/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</row>
    <row r="878" spans="1:26" ht="13.2" x14ac:dyDescent="0.25">
      <c r="A878" s="28"/>
      <c r="B878" s="28"/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</row>
    <row r="879" spans="1:26" ht="13.2" x14ac:dyDescent="0.25">
      <c r="A879" s="28"/>
      <c r="B879" s="28"/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</row>
    <row r="880" spans="1:26" ht="13.2" x14ac:dyDescent="0.25">
      <c r="A880" s="28"/>
      <c r="B880" s="28"/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</row>
    <row r="881" spans="1:26" ht="13.2" x14ac:dyDescent="0.25">
      <c r="A881" s="28"/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</row>
    <row r="882" spans="1:26" ht="13.2" x14ac:dyDescent="0.25">
      <c r="A882" s="28"/>
      <c r="B882" s="28"/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</row>
    <row r="883" spans="1:26" ht="13.2" x14ac:dyDescent="0.25">
      <c r="A883" s="28"/>
      <c r="B883" s="28"/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</row>
    <row r="884" spans="1:26" ht="13.2" x14ac:dyDescent="0.25">
      <c r="A884" s="28"/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</row>
    <row r="885" spans="1:26" ht="13.2" x14ac:dyDescent="0.25">
      <c r="A885" s="28"/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</row>
    <row r="886" spans="1:26" ht="13.2" x14ac:dyDescent="0.25">
      <c r="A886" s="28"/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</row>
    <row r="887" spans="1:26" ht="13.2" x14ac:dyDescent="0.25">
      <c r="A887" s="28"/>
      <c r="B887" s="28"/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</row>
    <row r="888" spans="1:26" ht="13.2" x14ac:dyDescent="0.25">
      <c r="A888" s="28"/>
      <c r="B888" s="28"/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</row>
    <row r="889" spans="1:26" ht="13.2" x14ac:dyDescent="0.25">
      <c r="A889" s="28"/>
      <c r="B889" s="28"/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</row>
    <row r="890" spans="1:26" ht="13.2" x14ac:dyDescent="0.25">
      <c r="A890" s="28"/>
      <c r="B890" s="28"/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</row>
    <row r="891" spans="1:26" ht="13.2" x14ac:dyDescent="0.25">
      <c r="A891" s="28"/>
      <c r="B891" s="28"/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</row>
    <row r="892" spans="1:26" ht="13.2" x14ac:dyDescent="0.25">
      <c r="A892" s="28"/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</row>
    <row r="893" spans="1:26" ht="13.2" x14ac:dyDescent="0.25">
      <c r="A893" s="28"/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</row>
    <row r="894" spans="1:26" ht="13.2" x14ac:dyDescent="0.25">
      <c r="A894" s="28"/>
      <c r="B894" s="28"/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</row>
    <row r="895" spans="1:26" ht="13.2" x14ac:dyDescent="0.25">
      <c r="A895" s="28"/>
      <c r="B895" s="28"/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</row>
    <row r="896" spans="1:26" ht="13.2" x14ac:dyDescent="0.25">
      <c r="A896" s="28"/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</row>
    <row r="897" spans="1:26" ht="13.2" x14ac:dyDescent="0.25">
      <c r="A897" s="28"/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</row>
    <row r="898" spans="1:26" ht="13.2" x14ac:dyDescent="0.25">
      <c r="A898" s="28"/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</row>
    <row r="899" spans="1:26" ht="13.2" x14ac:dyDescent="0.25">
      <c r="A899" s="28"/>
      <c r="B899" s="28"/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</row>
  </sheetData>
  <mergeCells count="93">
    <mergeCell ref="B35:C35"/>
    <mergeCell ref="B38:B39"/>
    <mergeCell ref="C38:D38"/>
    <mergeCell ref="B46:B47"/>
    <mergeCell ref="D46:E46"/>
    <mergeCell ref="C55:C56"/>
    <mergeCell ref="B58:C58"/>
    <mergeCell ref="B55:B56"/>
    <mergeCell ref="B71:B72"/>
    <mergeCell ref="C71:C72"/>
    <mergeCell ref="D71:D72"/>
    <mergeCell ref="E71:E72"/>
    <mergeCell ref="B79:C79"/>
    <mergeCell ref="B81:D81"/>
    <mergeCell ref="B82:C83"/>
    <mergeCell ref="D82:D83"/>
    <mergeCell ref="E82:E83"/>
    <mergeCell ref="F82:F83"/>
    <mergeCell ref="B84:C84"/>
    <mergeCell ref="B85:C85"/>
    <mergeCell ref="B86:C86"/>
    <mergeCell ref="B87:C87"/>
    <mergeCell ref="B88:C88"/>
    <mergeCell ref="B89:C89"/>
    <mergeCell ref="B90:C90"/>
    <mergeCell ref="B92:C92"/>
    <mergeCell ref="D93:D94"/>
    <mergeCell ref="E93:E94"/>
    <mergeCell ref="B93:C94"/>
    <mergeCell ref="B95:C95"/>
    <mergeCell ref="B96:C96"/>
    <mergeCell ref="B97:C97"/>
    <mergeCell ref="B98:C98"/>
    <mergeCell ref="B99:C99"/>
    <mergeCell ref="B101:C101"/>
    <mergeCell ref="B109:C109"/>
    <mergeCell ref="B111:C111"/>
    <mergeCell ref="B102:C103"/>
    <mergeCell ref="B108:C108"/>
    <mergeCell ref="B112:C113"/>
    <mergeCell ref="D112:D113"/>
    <mergeCell ref="E112:E113"/>
    <mergeCell ref="F112:F113"/>
    <mergeCell ref="B114:C114"/>
    <mergeCell ref="D102:D103"/>
    <mergeCell ref="B104:C104"/>
    <mergeCell ref="B105:C105"/>
    <mergeCell ref="B106:C106"/>
    <mergeCell ref="B107:C107"/>
    <mergeCell ref="B3:C3"/>
    <mergeCell ref="F3:G3"/>
    <mergeCell ref="B4:C4"/>
    <mergeCell ref="F4:G4"/>
    <mergeCell ref="B5:C5"/>
    <mergeCell ref="F5:G5"/>
    <mergeCell ref="B6:C6"/>
    <mergeCell ref="D15:D16"/>
    <mergeCell ref="E15:E16"/>
    <mergeCell ref="F15:F16"/>
    <mergeCell ref="G15:H15"/>
    <mergeCell ref="B7:C7"/>
    <mergeCell ref="B8:C8"/>
    <mergeCell ref="B9:C9"/>
    <mergeCell ref="B10:C10"/>
    <mergeCell ref="B11:C11"/>
    <mergeCell ref="U28:U29"/>
    <mergeCell ref="I15:I16"/>
    <mergeCell ref="J15:J16"/>
    <mergeCell ref="B28:C29"/>
    <mergeCell ref="D28:D29"/>
    <mergeCell ref="E28:E29"/>
    <mergeCell ref="F28:F29"/>
    <mergeCell ref="G28:G29"/>
    <mergeCell ref="H28:H29"/>
    <mergeCell ref="I28:I29"/>
    <mergeCell ref="B15:B16"/>
    <mergeCell ref="C15:C16"/>
    <mergeCell ref="D55:D56"/>
    <mergeCell ref="E55:E56"/>
    <mergeCell ref="F55:F56"/>
    <mergeCell ref="G55:G56"/>
    <mergeCell ref="V28:V29"/>
    <mergeCell ref="J28:J29"/>
    <mergeCell ref="K28:K29"/>
    <mergeCell ref="L28:L29"/>
    <mergeCell ref="M28:M29"/>
    <mergeCell ref="N28:N29"/>
    <mergeCell ref="O28:O29"/>
    <mergeCell ref="P28:P29"/>
    <mergeCell ref="Q28:Q29"/>
    <mergeCell ref="R28:R29"/>
    <mergeCell ref="S28:S29"/>
    <mergeCell ref="T28:T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B2:J46"/>
  <sheetViews>
    <sheetView workbookViewId="0"/>
  </sheetViews>
  <sheetFormatPr baseColWidth="10" defaultColWidth="12.6640625" defaultRowHeight="15.75" customHeight="1" x14ac:dyDescent="0.25"/>
  <cols>
    <col min="2" max="2" width="33.109375" customWidth="1"/>
  </cols>
  <sheetData>
    <row r="2" spans="2:10" x14ac:dyDescent="0.25">
      <c r="B2" s="19" t="s">
        <v>183</v>
      </c>
      <c r="D2" s="34">
        <f t="shared" ref="D2:G2" si="0">(D4-C4)/C4</f>
        <v>1.5800000000000227E-2</v>
      </c>
      <c r="E2" s="34">
        <f t="shared" si="0"/>
        <v>1.5799999999999748E-2</v>
      </c>
      <c r="F2" s="34">
        <f t="shared" si="0"/>
        <v>1.5800000000000161E-2</v>
      </c>
      <c r="G2" s="34">
        <f t="shared" si="0"/>
        <v>1.5799999999999863E-2</v>
      </c>
      <c r="H2" s="53"/>
    </row>
    <row r="3" spans="2:10" x14ac:dyDescent="0.25">
      <c r="B3" s="20" t="s">
        <v>18</v>
      </c>
      <c r="C3" s="20" t="s">
        <v>184</v>
      </c>
      <c r="D3" s="20" t="s">
        <v>185</v>
      </c>
      <c r="E3" s="20" t="s">
        <v>186</v>
      </c>
      <c r="F3" s="20" t="s">
        <v>187</v>
      </c>
      <c r="G3" s="20" t="s">
        <v>188</v>
      </c>
      <c r="H3" s="53"/>
      <c r="I3" s="53"/>
      <c r="J3" s="53"/>
    </row>
    <row r="4" spans="2:10" x14ac:dyDescent="0.25">
      <c r="B4" s="23" t="s">
        <v>149</v>
      </c>
      <c r="C4" s="51">
        <f>DEMANDA!C17</f>
        <v>29161.409592</v>
      </c>
      <c r="D4" s="51">
        <f>DEMANDA!D17</f>
        <v>29622.159863553607</v>
      </c>
      <c r="E4" s="51">
        <f>DEMANDA!E17</f>
        <v>30090.189989397746</v>
      </c>
      <c r="F4" s="51">
        <f>DEMANDA!F17</f>
        <v>30565.614991230235</v>
      </c>
      <c r="G4" s="51">
        <f>DEMANDA!G17</f>
        <v>31048.551708091669</v>
      </c>
      <c r="H4" s="53"/>
      <c r="I4" s="53"/>
      <c r="J4" s="53"/>
    </row>
    <row r="5" spans="2:10" x14ac:dyDescent="0.25">
      <c r="B5" s="23" t="s">
        <v>189</v>
      </c>
      <c r="C5" s="51">
        <f>DEMANDA!C18</f>
        <v>2430.1174660000001</v>
      </c>
      <c r="D5" s="51">
        <f>DEMANDA!D18</f>
        <v>2468.5133219628005</v>
      </c>
      <c r="E5" s="51">
        <f>DEMANDA!E18</f>
        <v>2507.515832449812</v>
      </c>
      <c r="F5" s="51">
        <f>DEMANDA!F18</f>
        <v>2547.1345826025195</v>
      </c>
      <c r="G5" s="51">
        <f>DEMANDA!G18</f>
        <v>2587.3793090076392</v>
      </c>
      <c r="H5" s="53"/>
      <c r="I5" s="53"/>
      <c r="J5" s="53"/>
    </row>
    <row r="6" spans="2:10" x14ac:dyDescent="0.25">
      <c r="B6" s="23" t="s">
        <v>190</v>
      </c>
      <c r="C6" s="51">
        <f>C4</f>
        <v>29161.409592</v>
      </c>
      <c r="D6" s="51">
        <f t="shared" ref="D6:G6" si="1">D4-C5+D5</f>
        <v>29660.555719516407</v>
      </c>
      <c r="E6" s="51">
        <f t="shared" si="1"/>
        <v>30129.192499884757</v>
      </c>
      <c r="F6" s="51">
        <f t="shared" si="1"/>
        <v>30605.233741382945</v>
      </c>
      <c r="G6" s="51">
        <f t="shared" si="1"/>
        <v>31088.796434496788</v>
      </c>
      <c r="H6" s="53"/>
      <c r="I6" s="34"/>
      <c r="J6" s="53"/>
    </row>
    <row r="7" spans="2:10" x14ac:dyDescent="0.25">
      <c r="B7" s="23" t="s">
        <v>191</v>
      </c>
      <c r="C7" s="78"/>
      <c r="D7" s="54">
        <v>0.05</v>
      </c>
      <c r="E7" s="54">
        <v>0.05</v>
      </c>
      <c r="F7" s="54">
        <v>0.05</v>
      </c>
      <c r="G7" s="54">
        <v>0.05</v>
      </c>
      <c r="H7" s="53"/>
      <c r="I7" s="34"/>
      <c r="J7" s="53"/>
    </row>
    <row r="8" spans="2:10" x14ac:dyDescent="0.25">
      <c r="B8" s="23" t="s">
        <v>192</v>
      </c>
      <c r="C8" s="21">
        <f>'COSTOS Y GASTOS'!G58</f>
        <v>341188492.22640002</v>
      </c>
      <c r="D8" s="21">
        <f t="shared" ref="D8:G8" si="2">D9*D6</f>
        <v>378261067.09099281</v>
      </c>
      <c r="E8" s="21">
        <f t="shared" si="2"/>
        <v>414976599.30711281</v>
      </c>
      <c r="F8" s="21">
        <f t="shared" si="2"/>
        <v>451040555.64649695</v>
      </c>
      <c r="G8" s="21">
        <f t="shared" si="2"/>
        <v>490238686.1755113</v>
      </c>
      <c r="H8" s="53"/>
      <c r="I8" s="34"/>
      <c r="J8" s="53"/>
    </row>
    <row r="9" spans="2:10" x14ac:dyDescent="0.25">
      <c r="B9" s="23" t="s">
        <v>193</v>
      </c>
      <c r="C9" s="21">
        <f>C8/C4</f>
        <v>11700</v>
      </c>
      <c r="D9" s="21">
        <f t="shared" ref="D9:G9" si="3">C9*(1+D10)</f>
        <v>12753.000000000002</v>
      </c>
      <c r="E9" s="21">
        <f t="shared" si="3"/>
        <v>13773.240000000003</v>
      </c>
      <c r="F9" s="21">
        <f t="shared" si="3"/>
        <v>14737.366800000005</v>
      </c>
      <c r="G9" s="21">
        <f t="shared" si="3"/>
        <v>15768.982476000006</v>
      </c>
      <c r="H9" s="53"/>
      <c r="I9" s="34"/>
      <c r="J9" s="53"/>
    </row>
    <row r="10" spans="2:10" x14ac:dyDescent="0.25">
      <c r="B10" s="23" t="s">
        <v>194</v>
      </c>
      <c r="C10" s="78"/>
      <c r="D10" s="54">
        <v>0.09</v>
      </c>
      <c r="E10" s="54">
        <v>0.08</v>
      </c>
      <c r="F10" s="54">
        <v>7.0000000000000007E-2</v>
      </c>
      <c r="G10" s="54">
        <v>7.0000000000000007E-2</v>
      </c>
      <c r="H10" s="53"/>
      <c r="I10" s="34"/>
      <c r="J10" s="53"/>
    </row>
    <row r="11" spans="2:10" x14ac:dyDescent="0.25">
      <c r="B11" s="79"/>
      <c r="C11" s="79"/>
      <c r="D11" s="80"/>
      <c r="E11" s="80"/>
      <c r="F11" s="80"/>
      <c r="G11" s="80"/>
      <c r="H11" s="53"/>
      <c r="I11" s="34"/>
      <c r="J11" s="53"/>
    </row>
    <row r="12" spans="2:10" x14ac:dyDescent="0.25">
      <c r="B12" s="79"/>
      <c r="C12" s="79"/>
      <c r="D12" s="80"/>
      <c r="E12" s="80"/>
      <c r="F12" s="80"/>
      <c r="G12" s="80"/>
      <c r="H12" s="53"/>
      <c r="I12" s="34"/>
      <c r="J12" s="53"/>
    </row>
    <row r="13" spans="2:10" x14ac:dyDescent="0.25">
      <c r="B13" s="19" t="s">
        <v>195</v>
      </c>
      <c r="D13" s="34"/>
      <c r="E13" s="34"/>
      <c r="F13" s="34"/>
      <c r="G13" s="34"/>
      <c r="H13" s="53"/>
      <c r="I13" s="34"/>
      <c r="J13" s="53"/>
    </row>
    <row r="14" spans="2:10" x14ac:dyDescent="0.25">
      <c r="B14" s="23" t="s">
        <v>196</v>
      </c>
      <c r="C14" s="78"/>
      <c r="D14" s="54">
        <v>0.09</v>
      </c>
      <c r="E14" s="54">
        <v>0.08</v>
      </c>
      <c r="F14" s="54">
        <v>7.0000000000000007E-2</v>
      </c>
      <c r="G14" s="54">
        <v>7.0000000000000007E-2</v>
      </c>
      <c r="H14" s="53"/>
      <c r="I14" s="34"/>
      <c r="J14" s="53"/>
    </row>
    <row r="15" spans="2:10" x14ac:dyDescent="0.25">
      <c r="B15" s="20" t="s">
        <v>197</v>
      </c>
      <c r="C15" s="20" t="s">
        <v>184</v>
      </c>
      <c r="D15" s="20" t="s">
        <v>185</v>
      </c>
      <c r="E15" s="20" t="s">
        <v>186</v>
      </c>
      <c r="F15" s="20" t="s">
        <v>187</v>
      </c>
      <c r="G15" s="20" t="s">
        <v>188</v>
      </c>
      <c r="H15" s="53"/>
      <c r="I15" s="53"/>
      <c r="J15" s="53"/>
    </row>
    <row r="16" spans="2:10" x14ac:dyDescent="0.25">
      <c r="B16" s="23" t="str">
        <f>'COSTOS Y GASTOS'!B17</f>
        <v>Chef principal</v>
      </c>
      <c r="C16" s="52">
        <f>'COSTOS Y GASTOS'!I17</f>
        <v>57187800</v>
      </c>
      <c r="D16" s="52">
        <f t="shared" ref="D16:G16" si="4">C16*(1+D$14)</f>
        <v>62334702.000000007</v>
      </c>
      <c r="E16" s="52">
        <f t="shared" si="4"/>
        <v>67321478.160000011</v>
      </c>
      <c r="F16" s="52">
        <f t="shared" si="4"/>
        <v>72033981.631200016</v>
      </c>
      <c r="G16" s="52">
        <f t="shared" si="4"/>
        <v>77076360.345384017</v>
      </c>
    </row>
    <row r="17" spans="2:10" x14ac:dyDescent="0.25">
      <c r="B17" s="23" t="str">
        <f>'COSTOS Y GASTOS'!B18</f>
        <v>Auxiliar de cocina</v>
      </c>
      <c r="C17" s="52">
        <f>'COSTOS Y GASTOS'!I18</f>
        <v>76250400</v>
      </c>
      <c r="D17" s="52">
        <f t="shared" ref="D17:G17" si="5">C17*(1+D$14)</f>
        <v>83112936</v>
      </c>
      <c r="E17" s="52">
        <f t="shared" si="5"/>
        <v>89761970.88000001</v>
      </c>
      <c r="F17" s="52">
        <f t="shared" si="5"/>
        <v>96045308.841600016</v>
      </c>
      <c r="G17" s="52">
        <f t="shared" si="5"/>
        <v>102768480.46051203</v>
      </c>
      <c r="H17" s="53"/>
      <c r="I17" s="53"/>
      <c r="J17" s="53"/>
    </row>
    <row r="18" spans="2:10" x14ac:dyDescent="0.25">
      <c r="B18" s="23" t="str">
        <f>'COSTOS Y GASTOS'!B19</f>
        <v>Meseros</v>
      </c>
      <c r="C18" s="52">
        <f>'COSTOS Y GASTOS'!I19</f>
        <v>123792524.39999999</v>
      </c>
      <c r="D18" s="52">
        <f t="shared" ref="D18:G18" si="6">C18*(1+D$14)</f>
        <v>134933851.59599999</v>
      </c>
      <c r="E18" s="52">
        <f t="shared" si="6"/>
        <v>145728559.72367999</v>
      </c>
      <c r="F18" s="52">
        <f t="shared" si="6"/>
        <v>155929558.90433758</v>
      </c>
      <c r="G18" s="52">
        <f t="shared" si="6"/>
        <v>166844628.02764124</v>
      </c>
    </row>
    <row r="19" spans="2:10" x14ac:dyDescent="0.25">
      <c r="B19" s="23" t="str">
        <f>'COSTOS Y GASTOS'!B20</f>
        <v>Personal de limpieza</v>
      </c>
      <c r="C19" s="52">
        <f>'COSTOS Y GASTOS'!I20</f>
        <v>61896262.199999996</v>
      </c>
      <c r="D19" s="52">
        <f t="shared" ref="D19:G19" si="7">C19*(1+D$14)</f>
        <v>67466925.797999993</v>
      </c>
      <c r="E19" s="52">
        <f t="shared" si="7"/>
        <v>72864279.861839995</v>
      </c>
      <c r="F19" s="52">
        <f t="shared" si="7"/>
        <v>77964779.452168792</v>
      </c>
      <c r="G19" s="52">
        <f t="shared" si="7"/>
        <v>83422314.013820618</v>
      </c>
    </row>
    <row r="20" spans="2:10" x14ac:dyDescent="0.25">
      <c r="B20" s="23" t="str">
        <f>'COSTOS Y GASTOS'!B21</f>
        <v>Contador</v>
      </c>
      <c r="C20" s="52">
        <f>'COSTOS Y GASTOS'!I21</f>
        <v>21600000</v>
      </c>
      <c r="D20" s="52">
        <f t="shared" ref="D20:G20" si="8">C20*(1+D$14)</f>
        <v>23544000</v>
      </c>
      <c r="E20" s="52">
        <f t="shared" si="8"/>
        <v>25427520</v>
      </c>
      <c r="F20" s="52">
        <f t="shared" si="8"/>
        <v>27207446.400000002</v>
      </c>
      <c r="G20" s="52">
        <f t="shared" si="8"/>
        <v>29111967.648000006</v>
      </c>
    </row>
    <row r="21" spans="2:10" x14ac:dyDescent="0.25">
      <c r="B21" s="23" t="str">
        <f>'COSTOS Y GASTOS'!B22</f>
        <v>Personal de Marketing y publicidad</v>
      </c>
      <c r="C21" s="52">
        <f>'COSTOS Y GASTOS'!I22</f>
        <v>24000000</v>
      </c>
      <c r="D21" s="52">
        <f t="shared" ref="D21:G21" si="9">C21*(1+D$14)</f>
        <v>26160000.000000004</v>
      </c>
      <c r="E21" s="52">
        <f t="shared" si="9"/>
        <v>28252800.000000007</v>
      </c>
      <c r="F21" s="52">
        <f t="shared" si="9"/>
        <v>30230496.000000011</v>
      </c>
      <c r="G21" s="52">
        <f t="shared" si="9"/>
        <v>32346630.720000014</v>
      </c>
    </row>
    <row r="22" spans="2:10" x14ac:dyDescent="0.25">
      <c r="B22" s="23" t="str">
        <f>'COSTOS Y GASTOS'!B23</f>
        <v>Administrador</v>
      </c>
      <c r="C22" s="52">
        <f>'COSTOS Y GASTOS'!I23</f>
        <v>57187800</v>
      </c>
      <c r="D22" s="52">
        <f t="shared" ref="D22:G22" si="10">C22*(1+D$14)</f>
        <v>62334702.000000007</v>
      </c>
      <c r="E22" s="52">
        <f t="shared" si="10"/>
        <v>67321478.160000011</v>
      </c>
      <c r="F22" s="52">
        <f t="shared" si="10"/>
        <v>72033981.631200016</v>
      </c>
      <c r="G22" s="52">
        <f t="shared" si="10"/>
        <v>77076360.345384017</v>
      </c>
    </row>
    <row r="23" spans="2:10" x14ac:dyDescent="0.25">
      <c r="B23" s="23" t="str">
        <f>'COSTOS Y GASTOS'!B24</f>
        <v>Auxiliar administrativo</v>
      </c>
      <c r="C23" s="52">
        <f>'COSTOS Y GASTOS'!I24</f>
        <v>30948131.099999998</v>
      </c>
      <c r="D23" s="52">
        <f t="shared" ref="D23:G23" si="11">C23*(1+D$14)</f>
        <v>33733462.898999996</v>
      </c>
      <c r="E23" s="52">
        <f t="shared" si="11"/>
        <v>36432139.930919997</v>
      </c>
      <c r="F23" s="52">
        <f t="shared" si="11"/>
        <v>38982389.726084396</v>
      </c>
      <c r="G23" s="52">
        <f t="shared" si="11"/>
        <v>41711157.006910309</v>
      </c>
    </row>
    <row r="25" spans="2:10" x14ac:dyDescent="0.25">
      <c r="B25" s="79"/>
      <c r="C25" s="79"/>
      <c r="D25" s="80"/>
      <c r="E25" s="80"/>
      <c r="F25" s="80"/>
      <c r="G25" s="80"/>
    </row>
    <row r="26" spans="2:10" x14ac:dyDescent="0.25">
      <c r="B26" s="19" t="s">
        <v>198</v>
      </c>
      <c r="D26" s="34"/>
      <c r="E26" s="34"/>
      <c r="F26" s="34"/>
      <c r="G26" s="34"/>
    </row>
    <row r="27" spans="2:10" x14ac:dyDescent="0.25">
      <c r="B27" s="23" t="s">
        <v>199</v>
      </c>
      <c r="C27" s="78"/>
      <c r="D27" s="54">
        <v>0.09</v>
      </c>
      <c r="E27" s="54">
        <v>0.08</v>
      </c>
      <c r="F27" s="54">
        <v>7.0000000000000007E-2</v>
      </c>
      <c r="G27" s="54">
        <v>7.0000000000000007E-2</v>
      </c>
    </row>
    <row r="28" spans="2:10" x14ac:dyDescent="0.25">
      <c r="B28" s="20" t="s">
        <v>18</v>
      </c>
      <c r="C28" s="20" t="s">
        <v>184</v>
      </c>
      <c r="D28" s="20" t="s">
        <v>185</v>
      </c>
      <c r="E28" s="20" t="s">
        <v>186</v>
      </c>
      <c r="F28" s="20" t="s">
        <v>187</v>
      </c>
      <c r="G28" s="20" t="s">
        <v>188</v>
      </c>
    </row>
    <row r="29" spans="2:10" x14ac:dyDescent="0.25">
      <c r="B29" s="23" t="str">
        <f>'COSTOS Y GASTOS'!B84</f>
        <v>Servicios publicos</v>
      </c>
      <c r="C29" s="52">
        <f>'COSTOS Y GASTOS'!E84</f>
        <v>45150000</v>
      </c>
      <c r="D29" s="52">
        <f t="shared" ref="D29:G29" si="12">C29*(1+D$27)</f>
        <v>49213500</v>
      </c>
      <c r="E29" s="52">
        <f t="shared" si="12"/>
        <v>53150580</v>
      </c>
      <c r="F29" s="52">
        <f t="shared" si="12"/>
        <v>56871120.600000001</v>
      </c>
      <c r="G29" s="52">
        <f t="shared" si="12"/>
        <v>60852099.042000003</v>
      </c>
    </row>
    <row r="30" spans="2:10" x14ac:dyDescent="0.25">
      <c r="B30" s="23" t="str">
        <f>'COSTOS Y GASTOS'!B85</f>
        <v>Mano de obra indirecta</v>
      </c>
      <c r="C30" s="52">
        <f>'COSTOS Y GASTOS'!E85</f>
        <v>193560687.26999998</v>
      </c>
      <c r="D30" s="52">
        <f t="shared" ref="D30:G30" si="13">C30*(1+D$27)</f>
        <v>210981149.1243</v>
      </c>
      <c r="E30" s="52">
        <f t="shared" si="13"/>
        <v>227859641.05424401</v>
      </c>
      <c r="F30" s="52">
        <f t="shared" si="13"/>
        <v>243809815.9280411</v>
      </c>
      <c r="G30" s="52">
        <f t="shared" si="13"/>
        <v>260876503.04300401</v>
      </c>
    </row>
    <row r="31" spans="2:10" x14ac:dyDescent="0.25">
      <c r="B31" s="23" t="str">
        <f>'COSTOS Y GASTOS'!B86</f>
        <v>Seguro</v>
      </c>
      <c r="C31" s="52">
        <f>'COSTOS Y GASTOS'!E86</f>
        <v>6200713</v>
      </c>
      <c r="D31" s="52">
        <f t="shared" ref="D31:G31" si="14">C31*(1+D$27)</f>
        <v>6758777.1700000009</v>
      </c>
      <c r="E31" s="52">
        <f t="shared" si="14"/>
        <v>7299479.3436000012</v>
      </c>
      <c r="F31" s="52">
        <f t="shared" si="14"/>
        <v>7810442.8976520021</v>
      </c>
      <c r="G31" s="52">
        <f t="shared" si="14"/>
        <v>8357173.9004876427</v>
      </c>
    </row>
    <row r="32" spans="2:10" x14ac:dyDescent="0.25">
      <c r="B32" s="23" t="str">
        <f>'COSTOS Y GASTOS'!B87</f>
        <v>Arriendo</v>
      </c>
      <c r="C32" s="52">
        <f>'COSTOS Y GASTOS'!E87</f>
        <v>76800000</v>
      </c>
      <c r="D32" s="52">
        <f t="shared" ref="D32:G32" si="15">C32*(1+D$27)</f>
        <v>83712000</v>
      </c>
      <c r="E32" s="52">
        <f t="shared" si="15"/>
        <v>90408960</v>
      </c>
      <c r="F32" s="52">
        <f t="shared" si="15"/>
        <v>96737587.200000003</v>
      </c>
      <c r="G32" s="52">
        <f t="shared" si="15"/>
        <v>103509218.30400001</v>
      </c>
    </row>
    <row r="33" spans="2:7" x14ac:dyDescent="0.25">
      <c r="B33" s="23" t="str">
        <f>'COSTOS Y GASTOS'!B89</f>
        <v>Depreciación</v>
      </c>
      <c r="C33" s="52">
        <f>'COSTOS Y GASTOS'!E89</f>
        <v>15936330</v>
      </c>
      <c r="D33" s="52">
        <f t="shared" ref="D33:G33" si="16">C33</f>
        <v>15936330</v>
      </c>
      <c r="E33" s="52">
        <f t="shared" si="16"/>
        <v>15936330</v>
      </c>
      <c r="F33" s="52">
        <f t="shared" si="16"/>
        <v>15936330</v>
      </c>
      <c r="G33" s="52">
        <f t="shared" si="16"/>
        <v>15936330</v>
      </c>
    </row>
    <row r="34" spans="2:7" x14ac:dyDescent="0.25">
      <c r="B34" s="23"/>
      <c r="C34" s="52">
        <f>SUM(C29:C33)</f>
        <v>337647730.26999998</v>
      </c>
      <c r="D34" s="52">
        <f t="shared" ref="D34:G34" si="17">C34*(1+D$27)</f>
        <v>368036025.99430001</v>
      </c>
      <c r="E34" s="52">
        <f t="shared" si="17"/>
        <v>397478908.07384402</v>
      </c>
      <c r="F34" s="52">
        <f t="shared" si="17"/>
        <v>425302431.63901311</v>
      </c>
      <c r="G34" s="52">
        <f t="shared" si="17"/>
        <v>455073601.85374403</v>
      </c>
    </row>
    <row r="36" spans="2:7" x14ac:dyDescent="0.25">
      <c r="B36" s="19" t="s">
        <v>200</v>
      </c>
      <c r="D36" s="34"/>
      <c r="E36" s="34"/>
      <c r="F36" s="34"/>
      <c r="G36" s="34"/>
    </row>
    <row r="37" spans="2:7" x14ac:dyDescent="0.25">
      <c r="B37" s="20" t="s">
        <v>18</v>
      </c>
      <c r="C37" s="20" t="s">
        <v>184</v>
      </c>
      <c r="D37" s="20" t="s">
        <v>185</v>
      </c>
      <c r="E37" s="20" t="s">
        <v>186</v>
      </c>
      <c r="F37" s="20" t="s">
        <v>187</v>
      </c>
      <c r="G37" s="20" t="s">
        <v>188</v>
      </c>
    </row>
    <row r="38" spans="2:7" x14ac:dyDescent="0.25">
      <c r="B38" s="23" t="s">
        <v>201</v>
      </c>
      <c r="C38" s="51">
        <f t="shared" ref="C38:G38" si="18">C4</f>
        <v>29161.409592</v>
      </c>
      <c r="D38" s="51">
        <f t="shared" si="18"/>
        <v>29622.159863553607</v>
      </c>
      <c r="E38" s="51">
        <f t="shared" si="18"/>
        <v>30090.189989397746</v>
      </c>
      <c r="F38" s="51">
        <f t="shared" si="18"/>
        <v>30565.614991230235</v>
      </c>
      <c r="G38" s="51">
        <f t="shared" si="18"/>
        <v>31048.551708091669</v>
      </c>
    </row>
    <row r="39" spans="2:7" x14ac:dyDescent="0.25">
      <c r="B39" s="23" t="s">
        <v>202</v>
      </c>
      <c r="C39" s="60">
        <f>'COSTOS Y GASTOS'!D109</f>
        <v>63292.769146892068</v>
      </c>
      <c r="D39" s="60">
        <f t="shared" ref="D39:G39" si="19">C39*(1+D$27)</f>
        <v>68989.118370112352</v>
      </c>
      <c r="E39" s="60">
        <f t="shared" si="19"/>
        <v>74508.247839721342</v>
      </c>
      <c r="F39" s="60">
        <f t="shared" si="19"/>
        <v>79723.82518850184</v>
      </c>
      <c r="G39" s="60">
        <f t="shared" si="19"/>
        <v>85304.492951696971</v>
      </c>
    </row>
    <row r="40" spans="2:7" x14ac:dyDescent="0.25">
      <c r="B40" s="23" t="s">
        <v>203</v>
      </c>
      <c r="C40" s="21">
        <f t="shared" ref="C40:G40" si="20">C38*C39</f>
        <v>1845706365.30442</v>
      </c>
      <c r="D40" s="21">
        <f t="shared" si="20"/>
        <v>2043606693.205091</v>
      </c>
      <c r="E40" s="21">
        <f t="shared" si="20"/>
        <v>2241967333.2743492</v>
      </c>
      <c r="F40" s="21">
        <f t="shared" si="20"/>
        <v>2436807746.3398905</v>
      </c>
      <c r="G40" s="21">
        <f t="shared" si="20"/>
        <v>2648580960.3433046</v>
      </c>
    </row>
    <row r="42" spans="2:7" x14ac:dyDescent="0.25">
      <c r="E42" s="227" t="s">
        <v>204</v>
      </c>
      <c r="F42" s="195"/>
      <c r="G42" s="81">
        <f>(D10+E10+F10+G10)/4</f>
        <v>7.7499999999999999E-2</v>
      </c>
    </row>
    <row r="43" spans="2:7" x14ac:dyDescent="0.25">
      <c r="B43" s="19" t="s">
        <v>205</v>
      </c>
      <c r="D43" s="34"/>
      <c r="E43" s="34"/>
      <c r="F43" s="34"/>
      <c r="G43" s="34"/>
    </row>
    <row r="44" spans="2:7" x14ac:dyDescent="0.25">
      <c r="B44" s="20" t="s">
        <v>18</v>
      </c>
      <c r="C44" s="20" t="s">
        <v>184</v>
      </c>
      <c r="D44" s="20" t="s">
        <v>185</v>
      </c>
      <c r="E44" s="20" t="s">
        <v>186</v>
      </c>
      <c r="F44" s="20" t="s">
        <v>187</v>
      </c>
      <c r="G44" s="20" t="s">
        <v>188</v>
      </c>
    </row>
    <row r="45" spans="2:7" x14ac:dyDescent="0.25">
      <c r="B45" s="23" t="s">
        <v>206</v>
      </c>
      <c r="C45" s="60">
        <f>'COSTOS Y GASTOS'!E99</f>
        <v>153627342.43000001</v>
      </c>
      <c r="D45" s="52">
        <f t="shared" ref="D45:G45" si="21">$C45*(1+$G$42)</f>
        <v>165533461.46832499</v>
      </c>
      <c r="E45" s="52">
        <f t="shared" si="21"/>
        <v>165533461.46832499</v>
      </c>
      <c r="F45" s="52">
        <f t="shared" si="21"/>
        <v>165533461.46832499</v>
      </c>
      <c r="G45" s="52">
        <f t="shared" si="21"/>
        <v>165533461.46832499</v>
      </c>
    </row>
    <row r="46" spans="2:7" x14ac:dyDescent="0.25">
      <c r="B46" s="23" t="s">
        <v>74</v>
      </c>
      <c r="C46" s="82">
        <f>SUM('PLAN DE FINANCIACIÓN'!D9:D20)</f>
        <v>29663982.906957887</v>
      </c>
      <c r="D46" s="82">
        <f>SUM('PLAN DE FINANCIACIÓN'!D21:D32)</f>
        <v>24459703.311860383</v>
      </c>
      <c r="E46" s="82">
        <f>SUM('PLAN DE FINANCIACIÓN'!D33:D44)</f>
        <v>18578867.369400185</v>
      </c>
      <c r="F46" s="82">
        <f>SUM('PLAN DE FINANCIACIÓN'!D45:D56)</f>
        <v>11933522.754420174</v>
      </c>
      <c r="G46" s="82">
        <f>SUM('PLAN DE FINANCIACIÓN'!D57:D68)</f>
        <v>4424283.3394927513</v>
      </c>
    </row>
  </sheetData>
  <mergeCells count="1">
    <mergeCell ref="E42:F4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B2:H68"/>
  <sheetViews>
    <sheetView workbookViewId="0">
      <selection activeCell="H9" sqref="H9"/>
    </sheetView>
  </sheetViews>
  <sheetFormatPr baseColWidth="10" defaultColWidth="12.6640625" defaultRowHeight="15.75" customHeight="1" x14ac:dyDescent="0.25"/>
  <cols>
    <col min="2" max="2" width="14" customWidth="1"/>
    <col min="3" max="3" width="14.33203125" customWidth="1"/>
    <col min="8" max="8" width="16.77734375" customWidth="1"/>
  </cols>
  <sheetData>
    <row r="2" spans="2:8" x14ac:dyDescent="0.25">
      <c r="B2" s="20" t="s">
        <v>207</v>
      </c>
      <c r="C2" s="83">
        <f>INVERSIONES!C99</f>
        <v>259424154.66409999</v>
      </c>
    </row>
    <row r="3" spans="2:8" x14ac:dyDescent="0.25">
      <c r="B3" s="20" t="s">
        <v>208</v>
      </c>
      <c r="C3" s="84">
        <v>0.13</v>
      </c>
    </row>
    <row r="4" spans="2:8" x14ac:dyDescent="0.25">
      <c r="B4" s="20" t="s">
        <v>209</v>
      </c>
      <c r="C4" s="84">
        <f>((1+C3)^(1/12))-1</f>
        <v>1.02368443581764E-2</v>
      </c>
    </row>
    <row r="5" spans="2:8" x14ac:dyDescent="0.25">
      <c r="B5" s="20" t="s">
        <v>210</v>
      </c>
      <c r="C5" s="85">
        <f>5*12</f>
        <v>60</v>
      </c>
    </row>
    <row r="7" spans="2:8" x14ac:dyDescent="0.25">
      <c r="B7" s="20" t="s">
        <v>211</v>
      </c>
      <c r="C7" s="20" t="s">
        <v>212</v>
      </c>
      <c r="D7" s="20" t="s">
        <v>213</v>
      </c>
      <c r="E7" s="20" t="s">
        <v>214</v>
      </c>
      <c r="F7" s="20" t="s">
        <v>215</v>
      </c>
      <c r="H7" s="20" t="s">
        <v>216</v>
      </c>
    </row>
    <row r="8" spans="2:8" x14ac:dyDescent="0.25">
      <c r="B8" s="23">
        <v>0</v>
      </c>
      <c r="C8" s="82">
        <f>'COSTOS Y GASTOS'!E62</f>
        <v>0</v>
      </c>
      <c r="D8" s="82">
        <f>'COSTOS Y GASTOS'!F62</f>
        <v>0</v>
      </c>
      <c r="E8" s="82">
        <f>'COSTOS Y GASTOS'!G62</f>
        <v>0</v>
      </c>
      <c r="F8" s="82">
        <f>C2</f>
        <v>259424154.66409999</v>
      </c>
      <c r="H8" s="21">
        <f>D9+D10</f>
        <v>5279098.8567298222</v>
      </c>
    </row>
    <row r="9" spans="2:8" x14ac:dyDescent="0.25">
      <c r="B9" s="23">
        <v>1</v>
      </c>
      <c r="C9" s="21">
        <f t="shared" ref="C9:C68" si="0">-PMT($C$4,$C$5,$C$2)</f>
        <v>5808075.2391038556</v>
      </c>
      <c r="D9" s="21">
        <f t="shared" ref="D9:D68" si="1">-IPMT($C$4,B9,$C$5,$C$2)</f>
        <v>2655684.6940478738</v>
      </c>
      <c r="E9" s="21">
        <f t="shared" ref="E9:E68" si="2">C9-D9</f>
        <v>3152390.5450559817</v>
      </c>
      <c r="F9" s="82">
        <f t="shared" ref="F9:F68" si="3">F8-E9</f>
        <v>256271764.11904401</v>
      </c>
    </row>
    <row r="10" spans="2:8" x14ac:dyDescent="0.25">
      <c r="B10" s="23">
        <v>2</v>
      </c>
      <c r="C10" s="21">
        <f t="shared" si="0"/>
        <v>5808075.2391038556</v>
      </c>
      <c r="D10" s="21">
        <f t="shared" si="1"/>
        <v>2623414.1626819484</v>
      </c>
      <c r="E10" s="21">
        <f t="shared" si="2"/>
        <v>3184661.0764219072</v>
      </c>
      <c r="F10" s="82">
        <f t="shared" si="3"/>
        <v>253087103.04262209</v>
      </c>
    </row>
    <row r="11" spans="2:8" x14ac:dyDescent="0.25">
      <c r="B11" s="23">
        <v>3</v>
      </c>
      <c r="C11" s="21">
        <f t="shared" si="0"/>
        <v>5808075.2391038556</v>
      </c>
      <c r="D11" s="21">
        <f t="shared" si="1"/>
        <v>2590813.2829090753</v>
      </c>
      <c r="E11" s="21">
        <f t="shared" si="2"/>
        <v>3217261.9561947803</v>
      </c>
      <c r="F11" s="82">
        <f t="shared" si="3"/>
        <v>249869841.0864273</v>
      </c>
    </row>
    <row r="12" spans="2:8" x14ac:dyDescent="0.25">
      <c r="B12" s="23">
        <v>4</v>
      </c>
      <c r="C12" s="21">
        <f t="shared" si="0"/>
        <v>5808075.2391038556</v>
      </c>
      <c r="D12" s="21">
        <f t="shared" si="1"/>
        <v>2557878.6730040275</v>
      </c>
      <c r="E12" s="21">
        <f t="shared" si="2"/>
        <v>3250196.5660998281</v>
      </c>
      <c r="F12" s="82">
        <f t="shared" si="3"/>
        <v>246619644.52032748</v>
      </c>
    </row>
    <row r="13" spans="2:8" x14ac:dyDescent="0.25">
      <c r="B13" s="23">
        <v>5</v>
      </c>
      <c r="C13" s="21">
        <f t="shared" si="0"/>
        <v>5808075.2391038556</v>
      </c>
      <c r="D13" s="21">
        <f t="shared" si="1"/>
        <v>2524606.9166233842</v>
      </c>
      <c r="E13" s="21">
        <f t="shared" si="2"/>
        <v>3283468.3224804713</v>
      </c>
      <c r="F13" s="82">
        <f t="shared" si="3"/>
        <v>243336176.19784701</v>
      </c>
    </row>
    <row r="14" spans="2:8" x14ac:dyDescent="0.25">
      <c r="B14" s="23">
        <v>6</v>
      </c>
      <c r="C14" s="21">
        <f t="shared" si="0"/>
        <v>5808075.2391038556</v>
      </c>
      <c r="D14" s="21">
        <f t="shared" si="1"/>
        <v>2490994.5624511489</v>
      </c>
      <c r="E14" s="21">
        <f t="shared" si="2"/>
        <v>3317080.6766527067</v>
      </c>
      <c r="F14" s="82">
        <f t="shared" si="3"/>
        <v>240019095.52119431</v>
      </c>
    </row>
    <row r="15" spans="2:8" x14ac:dyDescent="0.25">
      <c r="B15" s="23">
        <v>7</v>
      </c>
      <c r="C15" s="21">
        <f t="shared" si="0"/>
        <v>5808075.2391038556</v>
      </c>
      <c r="D15" s="21">
        <f t="shared" si="1"/>
        <v>2457038.1238407404</v>
      </c>
      <c r="E15" s="21">
        <f t="shared" si="2"/>
        <v>3351037.1152631151</v>
      </c>
      <c r="F15" s="82">
        <f t="shared" si="3"/>
        <v>236668058.4059312</v>
      </c>
    </row>
    <row r="16" spans="2:8" x14ac:dyDescent="0.25">
      <c r="B16" s="23">
        <v>8</v>
      </c>
      <c r="C16" s="21">
        <f t="shared" si="0"/>
        <v>5808075.2391038556</v>
      </c>
      <c r="D16" s="21">
        <f t="shared" si="1"/>
        <v>2422734.0784533196</v>
      </c>
      <c r="E16" s="21">
        <f t="shared" si="2"/>
        <v>3385341.160650536</v>
      </c>
      <c r="F16" s="82">
        <f t="shared" si="3"/>
        <v>233282717.24528068</v>
      </c>
    </row>
    <row r="17" spans="2:6" x14ac:dyDescent="0.25">
      <c r="B17" s="23">
        <v>9</v>
      </c>
      <c r="C17" s="21">
        <f t="shared" si="0"/>
        <v>5808075.2391038556</v>
      </c>
      <c r="D17" s="21">
        <f t="shared" si="1"/>
        <v>2388078.8678924115</v>
      </c>
      <c r="E17" s="21">
        <f t="shared" si="2"/>
        <v>3419996.371211444</v>
      </c>
      <c r="F17" s="82">
        <f t="shared" si="3"/>
        <v>229862720.87406924</v>
      </c>
    </row>
    <row r="18" spans="2:6" x14ac:dyDescent="0.25">
      <c r="B18" s="23">
        <v>10</v>
      </c>
      <c r="C18" s="21">
        <f t="shared" si="0"/>
        <v>5808075.2391038556</v>
      </c>
      <c r="D18" s="21">
        <f t="shared" si="1"/>
        <v>2353068.8973347922</v>
      </c>
      <c r="E18" s="21">
        <f t="shared" si="2"/>
        <v>3455006.3417690634</v>
      </c>
      <c r="F18" s="82">
        <f t="shared" si="3"/>
        <v>226407714.53230017</v>
      </c>
    </row>
    <row r="19" spans="2:6" x14ac:dyDescent="0.25">
      <c r="B19" s="23">
        <v>11</v>
      </c>
      <c r="C19" s="21">
        <f t="shared" si="0"/>
        <v>5808075.2391038556</v>
      </c>
      <c r="D19" s="21">
        <f t="shared" si="1"/>
        <v>2317700.5351575902</v>
      </c>
      <c r="E19" s="21">
        <f t="shared" si="2"/>
        <v>3490374.7039462654</v>
      </c>
      <c r="F19" s="82">
        <f t="shared" si="3"/>
        <v>222917339.82835391</v>
      </c>
    </row>
    <row r="20" spans="2:6" x14ac:dyDescent="0.25">
      <c r="B20" s="23">
        <v>12</v>
      </c>
      <c r="C20" s="21">
        <f t="shared" si="0"/>
        <v>5808075.2391038556</v>
      </c>
      <c r="D20" s="21">
        <f t="shared" si="1"/>
        <v>2281970.1125615761</v>
      </c>
      <c r="E20" s="21">
        <f t="shared" si="2"/>
        <v>3526105.1265422795</v>
      </c>
      <c r="F20" s="82">
        <f t="shared" si="3"/>
        <v>219391234.70181164</v>
      </c>
    </row>
    <row r="21" spans="2:6" x14ac:dyDescent="0.25">
      <c r="B21" s="23">
        <v>13</v>
      </c>
      <c r="C21" s="21">
        <f t="shared" si="0"/>
        <v>5808075.2391038556</v>
      </c>
      <c r="D21" s="21">
        <f t="shared" si="1"/>
        <v>2245873.9231905947</v>
      </c>
      <c r="E21" s="21">
        <f t="shared" si="2"/>
        <v>3562201.3159132609</v>
      </c>
      <c r="F21" s="82">
        <f t="shared" si="3"/>
        <v>215829033.38589838</v>
      </c>
    </row>
    <row r="22" spans="2:6" x14ac:dyDescent="0.25">
      <c r="B22" s="23">
        <v>14</v>
      </c>
      <c r="C22" s="21">
        <f t="shared" si="0"/>
        <v>5808075.2391038556</v>
      </c>
      <c r="D22" s="21">
        <f t="shared" si="1"/>
        <v>2209408.2227470991</v>
      </c>
      <c r="E22" s="21">
        <f t="shared" si="2"/>
        <v>3598667.0163567564</v>
      </c>
      <c r="F22" s="82">
        <f t="shared" si="3"/>
        <v>212230366.36954162</v>
      </c>
    </row>
    <row r="23" spans="2:6" x14ac:dyDescent="0.25">
      <c r="B23" s="23">
        <v>15</v>
      </c>
      <c r="C23" s="21">
        <f t="shared" si="0"/>
        <v>5808075.2391038556</v>
      </c>
      <c r="D23" s="21">
        <f t="shared" si="1"/>
        <v>2172569.2286037523</v>
      </c>
      <c r="E23" s="21">
        <f t="shared" si="2"/>
        <v>3635506.0105001032</v>
      </c>
      <c r="F23" s="82">
        <f t="shared" si="3"/>
        <v>208594860.35904151</v>
      </c>
    </row>
    <row r="24" spans="2:6" x14ac:dyDescent="0.25">
      <c r="B24" s="23">
        <v>16</v>
      </c>
      <c r="C24" s="21">
        <f t="shared" si="0"/>
        <v>5808075.2391038556</v>
      </c>
      <c r="D24" s="21">
        <f t="shared" si="1"/>
        <v>2135353.119411048</v>
      </c>
      <c r="E24" s="21">
        <f t="shared" si="2"/>
        <v>3672722.1196928076</v>
      </c>
      <c r="F24" s="82">
        <f t="shared" si="3"/>
        <v>204922138.23934871</v>
      </c>
    </row>
    <row r="25" spans="2:6" x14ac:dyDescent="0.25">
      <c r="B25" s="23">
        <v>17</v>
      </c>
      <c r="C25" s="21">
        <f t="shared" si="0"/>
        <v>5808075.2391038556</v>
      </c>
      <c r="D25" s="21">
        <f t="shared" si="1"/>
        <v>2097756.0347009213</v>
      </c>
      <c r="E25" s="21">
        <f t="shared" si="2"/>
        <v>3710319.2044029343</v>
      </c>
      <c r="F25" s="82">
        <f t="shared" si="3"/>
        <v>201211819.03494579</v>
      </c>
    </row>
    <row r="26" spans="2:6" x14ac:dyDescent="0.25">
      <c r="B26" s="23">
        <v>18</v>
      </c>
      <c r="C26" s="21">
        <f t="shared" si="0"/>
        <v>5808075.2391038556</v>
      </c>
      <c r="D26" s="21">
        <f t="shared" si="1"/>
        <v>2059774.074486295</v>
      </c>
      <c r="E26" s="21">
        <f t="shared" si="2"/>
        <v>3748301.1646175608</v>
      </c>
      <c r="F26" s="82">
        <f t="shared" si="3"/>
        <v>197463517.87032822</v>
      </c>
    </row>
    <row r="27" spans="2:6" x14ac:dyDescent="0.25">
      <c r="B27" s="23">
        <v>19</v>
      </c>
      <c r="C27" s="21">
        <f t="shared" si="0"/>
        <v>5808075.2391038556</v>
      </c>
      <c r="D27" s="21">
        <f t="shared" si="1"/>
        <v>2021403.2988565336</v>
      </c>
      <c r="E27" s="21">
        <f t="shared" si="2"/>
        <v>3786671.940247322</v>
      </c>
      <c r="F27" s="82">
        <f t="shared" si="3"/>
        <v>193676845.93008089</v>
      </c>
    </row>
    <row r="28" spans="2:6" x14ac:dyDescent="0.25">
      <c r="B28" s="23">
        <v>20</v>
      </c>
      <c r="C28" s="21">
        <f t="shared" si="0"/>
        <v>5808075.2391038556</v>
      </c>
      <c r="D28" s="21">
        <f t="shared" si="1"/>
        <v>1982639.7275687482</v>
      </c>
      <c r="E28" s="21">
        <f t="shared" si="2"/>
        <v>3825435.5115351072</v>
      </c>
      <c r="F28" s="82">
        <f t="shared" si="3"/>
        <v>189851410.41854578</v>
      </c>
    </row>
    <row r="29" spans="2:6" x14ac:dyDescent="0.25">
      <c r="B29" s="23">
        <v>21</v>
      </c>
      <c r="C29" s="21">
        <f t="shared" si="0"/>
        <v>5808075.2391038556</v>
      </c>
      <c r="D29" s="21">
        <f t="shared" si="1"/>
        <v>1943479.3396349226</v>
      </c>
      <c r="E29" s="21">
        <f t="shared" si="2"/>
        <v>3864595.8994689332</v>
      </c>
      <c r="F29" s="82">
        <f t="shared" si="3"/>
        <v>185986814.51907685</v>
      </c>
    </row>
    <row r="30" spans="2:6" x14ac:dyDescent="0.25">
      <c r="B30" s="23">
        <v>22</v>
      </c>
      <c r="C30" s="21">
        <f t="shared" si="0"/>
        <v>5808075.2391038556</v>
      </c>
      <c r="D30" s="21">
        <f t="shared" si="1"/>
        <v>1903918.0729048122</v>
      </c>
      <c r="E30" s="21">
        <f t="shared" si="2"/>
        <v>3904157.1661990434</v>
      </c>
      <c r="F30" s="82">
        <f t="shared" si="3"/>
        <v>182082657.3528778</v>
      </c>
    </row>
    <row r="31" spans="2:6" x14ac:dyDescent="0.25">
      <c r="B31" s="23">
        <v>23</v>
      </c>
      <c r="C31" s="21">
        <f t="shared" si="0"/>
        <v>5808075.2391038556</v>
      </c>
      <c r="D31" s="21">
        <f t="shared" si="1"/>
        <v>1863951.8236445738</v>
      </c>
      <c r="E31" s="21">
        <f t="shared" si="2"/>
        <v>3944123.4154592818</v>
      </c>
      <c r="F31" s="82">
        <f t="shared" si="3"/>
        <v>178138533.93741852</v>
      </c>
    </row>
    <row r="32" spans="2:6" x14ac:dyDescent="0.25">
      <c r="B32" s="23">
        <v>24</v>
      </c>
      <c r="C32" s="21">
        <f t="shared" si="0"/>
        <v>5808075.2391038556</v>
      </c>
      <c r="D32" s="21">
        <f t="shared" si="1"/>
        <v>1823576.4461110777</v>
      </c>
      <c r="E32" s="21">
        <f t="shared" si="2"/>
        <v>3984498.7929927781</v>
      </c>
      <c r="F32" s="82">
        <f t="shared" si="3"/>
        <v>174154035.14442575</v>
      </c>
    </row>
    <row r="33" spans="2:6" x14ac:dyDescent="0.25">
      <c r="B33" s="23">
        <v>25</v>
      </c>
      <c r="C33" s="21">
        <f t="shared" si="0"/>
        <v>5808075.2391038556</v>
      </c>
      <c r="D33" s="21">
        <f t="shared" si="1"/>
        <v>1782787.752121869</v>
      </c>
      <c r="E33" s="21">
        <f t="shared" si="2"/>
        <v>4025287.4869819866</v>
      </c>
      <c r="F33" s="82">
        <f t="shared" si="3"/>
        <v>170128747.65744376</v>
      </c>
    </row>
    <row r="34" spans="2:6" x14ac:dyDescent="0.25">
      <c r="B34" s="23">
        <v>26</v>
      </c>
      <c r="C34" s="21">
        <f t="shared" si="0"/>
        <v>5808075.2391038556</v>
      </c>
      <c r="D34" s="21">
        <f t="shared" si="1"/>
        <v>1741581.5106207195</v>
      </c>
      <c r="E34" s="21">
        <f t="shared" si="2"/>
        <v>4066493.7284831358</v>
      </c>
      <c r="F34" s="82">
        <f t="shared" si="3"/>
        <v>166062253.92896062</v>
      </c>
    </row>
    <row r="35" spans="2:6" x14ac:dyDescent="0.25">
      <c r="B35" s="23">
        <v>27</v>
      </c>
      <c r="C35" s="21">
        <f t="shared" si="0"/>
        <v>5808075.2391038556</v>
      </c>
      <c r="D35" s="21">
        <f t="shared" si="1"/>
        <v>1699953.4472387366</v>
      </c>
      <c r="E35" s="21">
        <f t="shared" si="2"/>
        <v>4108121.7918651188</v>
      </c>
      <c r="F35" s="82">
        <f t="shared" si="3"/>
        <v>161954132.13709551</v>
      </c>
    </row>
    <row r="36" spans="2:6" x14ac:dyDescent="0.25">
      <c r="B36" s="23">
        <v>28</v>
      </c>
      <c r="C36" s="21">
        <f t="shared" si="0"/>
        <v>5808075.2391038556</v>
      </c>
      <c r="D36" s="21">
        <f t="shared" si="1"/>
        <v>1657899.2438509811</v>
      </c>
      <c r="E36" s="21">
        <f t="shared" si="2"/>
        <v>4150175.9952528747</v>
      </c>
      <c r="F36" s="82">
        <f t="shared" si="3"/>
        <v>157803956.14184263</v>
      </c>
    </row>
    <row r="37" spans="2:6" x14ac:dyDescent="0.25">
      <c r="B37" s="23">
        <v>29</v>
      </c>
      <c r="C37" s="21">
        <f t="shared" si="0"/>
        <v>5808075.2391038556</v>
      </c>
      <c r="D37" s="21">
        <f t="shared" si="1"/>
        <v>1615414.5381285376</v>
      </c>
      <c r="E37" s="21">
        <f t="shared" si="2"/>
        <v>4192660.700975318</v>
      </c>
      <c r="F37" s="82">
        <f t="shared" si="3"/>
        <v>153611295.4408673</v>
      </c>
    </row>
    <row r="38" spans="2:6" x14ac:dyDescent="0.25">
      <c r="B38" s="23">
        <v>30</v>
      </c>
      <c r="C38" s="21">
        <f t="shared" si="0"/>
        <v>5808075.2391038556</v>
      </c>
      <c r="D38" s="21">
        <f t="shared" si="1"/>
        <v>1572494.9230860104</v>
      </c>
      <c r="E38" s="21">
        <f t="shared" si="2"/>
        <v>4235580.3160178456</v>
      </c>
      <c r="F38" s="82">
        <f t="shared" si="3"/>
        <v>149375715.12484947</v>
      </c>
    </row>
    <row r="39" spans="2:6" x14ac:dyDescent="0.25">
      <c r="B39" s="23">
        <v>31</v>
      </c>
      <c r="C39" s="21">
        <f t="shared" si="0"/>
        <v>5808075.2391038556</v>
      </c>
      <c r="D39" s="21">
        <f t="shared" si="1"/>
        <v>1529135.9466243801</v>
      </c>
      <c r="E39" s="21">
        <f t="shared" si="2"/>
        <v>4278939.292479476</v>
      </c>
      <c r="F39" s="82">
        <f t="shared" si="3"/>
        <v>145096775.83236998</v>
      </c>
    </row>
    <row r="40" spans="2:6" x14ac:dyDescent="0.25">
      <c r="B40" s="23">
        <v>32</v>
      </c>
      <c r="C40" s="21">
        <f t="shared" si="0"/>
        <v>5808075.2391038556</v>
      </c>
      <c r="D40" s="21">
        <f t="shared" si="1"/>
        <v>1485333.1110691822</v>
      </c>
      <c r="E40" s="21">
        <f t="shared" si="2"/>
        <v>4322742.1280346736</v>
      </c>
      <c r="F40" s="82">
        <f t="shared" si="3"/>
        <v>140774033.7043353</v>
      </c>
    </row>
    <row r="41" spans="2:6" x14ac:dyDescent="0.25">
      <c r="B41" s="23">
        <v>33</v>
      </c>
      <c r="C41" s="21">
        <f t="shared" si="0"/>
        <v>5808075.2391038556</v>
      </c>
      <c r="D41" s="21">
        <f t="shared" si="1"/>
        <v>1441081.8727039592</v>
      </c>
      <c r="E41" s="21">
        <f t="shared" si="2"/>
        <v>4366993.3663998963</v>
      </c>
      <c r="F41" s="82">
        <f t="shared" si="3"/>
        <v>136407040.33793542</v>
      </c>
    </row>
    <row r="42" spans="2:6" x14ac:dyDescent="0.25">
      <c r="B42" s="23">
        <v>34</v>
      </c>
      <c r="C42" s="21">
        <f t="shared" si="0"/>
        <v>5808075.2391038556</v>
      </c>
      <c r="D42" s="21">
        <f t="shared" si="1"/>
        <v>1396377.6412989346</v>
      </c>
      <c r="E42" s="21">
        <f t="shared" si="2"/>
        <v>4411697.5978049207</v>
      </c>
      <c r="F42" s="82">
        <f t="shared" si="3"/>
        <v>131995342.7401305</v>
      </c>
    </row>
    <row r="43" spans="2:6" x14ac:dyDescent="0.25">
      <c r="B43" s="23">
        <v>35</v>
      </c>
      <c r="C43" s="21">
        <f t="shared" si="0"/>
        <v>5808075.2391038556</v>
      </c>
      <c r="D43" s="21">
        <f t="shared" si="1"/>
        <v>1351215.7796348648</v>
      </c>
      <c r="E43" s="21">
        <f t="shared" si="2"/>
        <v>4456859.4594689906</v>
      </c>
      <c r="F43" s="82">
        <f t="shared" si="3"/>
        <v>127538483.28066151</v>
      </c>
    </row>
    <row r="44" spans="2:6" x14ac:dyDescent="0.25">
      <c r="B44" s="23">
        <v>36</v>
      </c>
      <c r="C44" s="21">
        <f t="shared" si="0"/>
        <v>5808075.2391038556</v>
      </c>
      <c r="D44" s="21">
        <f t="shared" si="1"/>
        <v>1305591.6030220145</v>
      </c>
      <c r="E44" s="21">
        <f t="shared" si="2"/>
        <v>4502483.6360818408</v>
      </c>
      <c r="F44" s="82">
        <f t="shared" si="3"/>
        <v>123035999.64457966</v>
      </c>
    </row>
    <row r="45" spans="2:6" x14ac:dyDescent="0.25">
      <c r="B45" s="23">
        <v>37</v>
      </c>
      <c r="C45" s="21">
        <f t="shared" si="0"/>
        <v>5808075.2391038556</v>
      </c>
      <c r="D45" s="21">
        <f t="shared" si="1"/>
        <v>1259500.3788142086</v>
      </c>
      <c r="E45" s="21">
        <f t="shared" si="2"/>
        <v>4548574.8602896472</v>
      </c>
      <c r="F45" s="82">
        <f t="shared" si="3"/>
        <v>118487424.78429002</v>
      </c>
    </row>
    <row r="46" spans="2:6" x14ac:dyDescent="0.25">
      <c r="B46" s="23">
        <v>38</v>
      </c>
      <c r="C46" s="21">
        <f t="shared" si="0"/>
        <v>5808075.2391038556</v>
      </c>
      <c r="D46" s="21">
        <f t="shared" si="1"/>
        <v>1212937.3259179096</v>
      </c>
      <c r="E46" s="21">
        <f t="shared" si="2"/>
        <v>4595137.9131859457</v>
      </c>
      <c r="F46" s="82">
        <f t="shared" si="3"/>
        <v>113892286.87110408</v>
      </c>
    </row>
    <row r="47" spans="2:6" x14ac:dyDescent="0.25">
      <c r="B47" s="23">
        <v>39</v>
      </c>
      <c r="C47" s="21">
        <f t="shared" si="0"/>
        <v>5808075.2391038556</v>
      </c>
      <c r="D47" s="21">
        <f t="shared" si="1"/>
        <v>1165897.6142962694</v>
      </c>
      <c r="E47" s="21">
        <f t="shared" si="2"/>
        <v>4642177.624807586</v>
      </c>
      <c r="F47" s="82">
        <f t="shared" si="3"/>
        <v>109250109.2462965</v>
      </c>
    </row>
    <row r="48" spans="2:6" x14ac:dyDescent="0.25">
      <c r="B48" s="23">
        <v>40</v>
      </c>
      <c r="C48" s="21">
        <f t="shared" si="0"/>
        <v>5808075.2391038556</v>
      </c>
      <c r="D48" s="21">
        <f t="shared" si="1"/>
        <v>1118376.3644681051</v>
      </c>
      <c r="E48" s="21">
        <f t="shared" si="2"/>
        <v>4689698.8746357504</v>
      </c>
      <c r="F48" s="82">
        <f t="shared" si="3"/>
        <v>104560410.37166074</v>
      </c>
    </row>
    <row r="49" spans="2:6" x14ac:dyDescent="0.25">
      <c r="B49" s="23">
        <v>41</v>
      </c>
      <c r="C49" s="21">
        <f t="shared" si="0"/>
        <v>5808075.2391038556</v>
      </c>
      <c r="D49" s="21">
        <f t="shared" si="1"/>
        <v>1070368.647001744</v>
      </c>
      <c r="E49" s="21">
        <f t="shared" si="2"/>
        <v>4737706.5921021113</v>
      </c>
      <c r="F49" s="82">
        <f t="shared" si="3"/>
        <v>99822703.779558629</v>
      </c>
    </row>
    <row r="50" spans="2:6" x14ac:dyDescent="0.25">
      <c r="B50" s="23">
        <v>42</v>
      </c>
      <c r="C50" s="21">
        <f t="shared" si="0"/>
        <v>5808075.2391038556</v>
      </c>
      <c r="D50" s="21">
        <f t="shared" si="1"/>
        <v>1021869.4820036883</v>
      </c>
      <c r="E50" s="21">
        <f t="shared" si="2"/>
        <v>4786205.7571001668</v>
      </c>
      <c r="F50" s="82">
        <f t="shared" si="3"/>
        <v>95036498.022458464</v>
      </c>
    </row>
    <row r="51" spans="2:6" x14ac:dyDescent="0.25">
      <c r="B51" s="23">
        <v>43</v>
      </c>
      <c r="C51" s="21">
        <f t="shared" si="0"/>
        <v>5808075.2391038556</v>
      </c>
      <c r="D51" s="21">
        <f t="shared" si="1"/>
        <v>972873.8386020459</v>
      </c>
      <c r="E51" s="21">
        <f t="shared" si="2"/>
        <v>4835201.40050181</v>
      </c>
      <c r="F51" s="82">
        <f t="shared" si="3"/>
        <v>90201296.621956646</v>
      </c>
    </row>
    <row r="52" spans="2:6" x14ac:dyDescent="0.25">
      <c r="B52" s="23">
        <v>44</v>
      </c>
      <c r="C52" s="21">
        <f t="shared" si="0"/>
        <v>5808075.2391038556</v>
      </c>
      <c r="D52" s="21">
        <f t="shared" si="1"/>
        <v>923376.63442467246</v>
      </c>
      <c r="E52" s="21">
        <f t="shared" si="2"/>
        <v>4884698.6046791831</v>
      </c>
      <c r="F52" s="82">
        <f t="shared" si="3"/>
        <v>85316598.017277464</v>
      </c>
    </row>
    <row r="53" spans="2:6" x14ac:dyDescent="0.25">
      <c r="B53" s="23">
        <v>45</v>
      </c>
      <c r="C53" s="21">
        <f t="shared" si="0"/>
        <v>5808075.2391038556</v>
      </c>
      <c r="D53" s="21">
        <f t="shared" si="1"/>
        <v>873372.73507197015</v>
      </c>
      <c r="E53" s="21">
        <f t="shared" si="2"/>
        <v>4934702.5040318854</v>
      </c>
      <c r="F53" s="82">
        <f t="shared" si="3"/>
        <v>80381895.513245583</v>
      </c>
    </row>
    <row r="54" spans="2:6" x14ac:dyDescent="0.25">
      <c r="B54" s="23">
        <v>46</v>
      </c>
      <c r="C54" s="21">
        <f t="shared" si="0"/>
        <v>5808075.2391038556</v>
      </c>
      <c r="D54" s="21">
        <f t="shared" si="1"/>
        <v>822856.95358429244</v>
      </c>
      <c r="E54" s="21">
        <f t="shared" si="2"/>
        <v>4985218.2855195627</v>
      </c>
      <c r="F54" s="82">
        <f t="shared" si="3"/>
        <v>75396677.227726012</v>
      </c>
    </row>
    <row r="55" spans="2:6" x14ac:dyDescent="0.25">
      <c r="B55" s="23">
        <v>47</v>
      </c>
      <c r="C55" s="21">
        <f t="shared" si="0"/>
        <v>5808075.2391038556</v>
      </c>
      <c r="D55" s="21">
        <f t="shared" si="1"/>
        <v>771824.04990389361</v>
      </c>
      <c r="E55" s="21">
        <f t="shared" si="2"/>
        <v>5036251.1891999617</v>
      </c>
      <c r="F55" s="82">
        <f t="shared" si="3"/>
        <v>70360426.038526058</v>
      </c>
    </row>
    <row r="56" spans="2:6" x14ac:dyDescent="0.25">
      <c r="B56" s="23">
        <v>48</v>
      </c>
      <c r="C56" s="21">
        <f t="shared" si="0"/>
        <v>5808075.2391038556</v>
      </c>
      <c r="D56" s="21">
        <f t="shared" si="1"/>
        <v>720268.73033137294</v>
      </c>
      <c r="E56" s="21">
        <f t="shared" si="2"/>
        <v>5087806.5087724831</v>
      </c>
      <c r="F56" s="82">
        <f t="shared" si="3"/>
        <v>65272619.529753573</v>
      </c>
    </row>
    <row r="57" spans="2:6" x14ac:dyDescent="0.25">
      <c r="B57" s="23">
        <v>49</v>
      </c>
      <c r="C57" s="21">
        <f t="shared" si="0"/>
        <v>5808075.2391038556</v>
      </c>
      <c r="D57" s="21">
        <f t="shared" si="1"/>
        <v>668185.64697655209</v>
      </c>
      <c r="E57" s="21">
        <f t="shared" si="2"/>
        <v>5139889.5921273036</v>
      </c>
      <c r="F57" s="82">
        <f t="shared" si="3"/>
        <v>60132729.937626272</v>
      </c>
    </row>
    <row r="58" spans="2:6" x14ac:dyDescent="0.25">
      <c r="B58" s="23">
        <v>50</v>
      </c>
      <c r="C58" s="21">
        <f t="shared" si="0"/>
        <v>5808075.2391038556</v>
      </c>
      <c r="D58" s="21">
        <f t="shared" si="1"/>
        <v>615569.39720373414</v>
      </c>
      <c r="E58" s="21">
        <f t="shared" si="2"/>
        <v>5192505.8419001214</v>
      </c>
      <c r="F58" s="82">
        <f t="shared" si="3"/>
        <v>54940224.095726147</v>
      </c>
    </row>
    <row r="59" spans="2:6" x14ac:dyDescent="0.25">
      <c r="B59" s="23">
        <v>51</v>
      </c>
      <c r="C59" s="21">
        <f t="shared" si="0"/>
        <v>5808075.2391038556</v>
      </c>
      <c r="D59" s="21">
        <f t="shared" si="1"/>
        <v>562414.52307128091</v>
      </c>
      <c r="E59" s="21">
        <f t="shared" si="2"/>
        <v>5245660.7160325749</v>
      </c>
      <c r="F59" s="82">
        <f t="shared" si="3"/>
        <v>49694563.379693575</v>
      </c>
    </row>
    <row r="60" spans="2:6" x14ac:dyDescent="0.25">
      <c r="B60" s="23">
        <v>52</v>
      </c>
      <c r="C60" s="21">
        <f t="shared" si="0"/>
        <v>5808075.2391038556</v>
      </c>
      <c r="D60" s="21">
        <f t="shared" si="1"/>
        <v>508715.51076545526</v>
      </c>
      <c r="E60" s="21">
        <f t="shared" si="2"/>
        <v>5299359.7283383999</v>
      </c>
      <c r="F60" s="82">
        <f t="shared" si="3"/>
        <v>44395203.651355177</v>
      </c>
    </row>
    <row r="61" spans="2:6" x14ac:dyDescent="0.25">
      <c r="B61" s="23">
        <v>53</v>
      </c>
      <c r="C61" s="21">
        <f t="shared" si="0"/>
        <v>5808075.2391038556</v>
      </c>
      <c r="D61" s="21">
        <f t="shared" si="1"/>
        <v>454466.79002846713</v>
      </c>
      <c r="E61" s="21">
        <f t="shared" si="2"/>
        <v>5353608.4490753887</v>
      </c>
      <c r="F61" s="82">
        <f t="shared" si="3"/>
        <v>39041595.202279791</v>
      </c>
    </row>
    <row r="62" spans="2:6" x14ac:dyDescent="0.25">
      <c r="B62" s="23">
        <v>54</v>
      </c>
      <c r="C62" s="21">
        <f t="shared" si="0"/>
        <v>5808075.2391038556</v>
      </c>
      <c r="D62" s="21">
        <f t="shared" si="1"/>
        <v>399662.73358066415</v>
      </c>
      <c r="E62" s="21">
        <f t="shared" si="2"/>
        <v>5408412.5055231918</v>
      </c>
      <c r="F62" s="82">
        <f t="shared" si="3"/>
        <v>33633182.696756601</v>
      </c>
    </row>
    <row r="63" spans="2:6" x14ac:dyDescent="0.25">
      <c r="B63" s="23">
        <v>55</v>
      </c>
      <c r="C63" s="21">
        <f t="shared" si="0"/>
        <v>5808075.2391038556</v>
      </c>
      <c r="D63" s="21">
        <f t="shared" si="1"/>
        <v>344297.65653680835</v>
      </c>
      <c r="E63" s="21">
        <f t="shared" si="2"/>
        <v>5463777.5825670473</v>
      </c>
      <c r="F63" s="82">
        <f t="shared" si="3"/>
        <v>28169405.114189554</v>
      </c>
    </row>
    <row r="64" spans="2:6" x14ac:dyDescent="0.25">
      <c r="B64" s="23">
        <v>56</v>
      </c>
      <c r="C64" s="21">
        <f t="shared" si="0"/>
        <v>5808075.2391038556</v>
      </c>
      <c r="D64" s="21">
        <f t="shared" si="1"/>
        <v>288365.81581637618</v>
      </c>
      <c r="E64" s="21">
        <f t="shared" si="2"/>
        <v>5519709.4232874792</v>
      </c>
      <c r="F64" s="82">
        <f t="shared" si="3"/>
        <v>22649695.690902077</v>
      </c>
    </row>
    <row r="65" spans="2:6" x14ac:dyDescent="0.25">
      <c r="B65" s="23">
        <v>57</v>
      </c>
      <c r="C65" s="21">
        <f t="shared" si="0"/>
        <v>5808075.2391038556</v>
      </c>
      <c r="D65" s="21">
        <f t="shared" si="1"/>
        <v>231861.40954782261</v>
      </c>
      <c r="E65" s="21">
        <f t="shared" si="2"/>
        <v>5576213.829556033</v>
      </c>
      <c r="F65" s="82">
        <f t="shared" si="3"/>
        <v>17073481.861346044</v>
      </c>
    </row>
    <row r="66" spans="2:6" x14ac:dyDescent="0.25">
      <c r="B66" s="23">
        <v>58</v>
      </c>
      <c r="C66" s="21">
        <f t="shared" si="0"/>
        <v>5808075.2391038556</v>
      </c>
      <c r="D66" s="21">
        <f t="shared" si="1"/>
        <v>174778.57646674666</v>
      </c>
      <c r="E66" s="21">
        <f t="shared" si="2"/>
        <v>5633296.6626371089</v>
      </c>
      <c r="F66" s="82">
        <f t="shared" si="3"/>
        <v>11440185.198708935</v>
      </c>
    </row>
    <row r="67" spans="2:6" x14ac:dyDescent="0.25">
      <c r="B67" s="23">
        <v>59</v>
      </c>
      <c r="C67" s="21">
        <f t="shared" si="0"/>
        <v>5808075.2391038556</v>
      </c>
      <c r="D67" s="21">
        <f t="shared" si="1"/>
        <v>117111.39530789605</v>
      </c>
      <c r="E67" s="21">
        <f t="shared" si="2"/>
        <v>5690963.8437959598</v>
      </c>
      <c r="F67" s="82">
        <f t="shared" si="3"/>
        <v>5749221.3549129749</v>
      </c>
    </row>
    <row r="68" spans="2:6" x14ac:dyDescent="0.25">
      <c r="B68" s="23">
        <v>60</v>
      </c>
      <c r="C68" s="21">
        <f t="shared" si="0"/>
        <v>5808075.2391038556</v>
      </c>
      <c r="D68" s="21">
        <f t="shared" si="1"/>
        <v>58853.884190947487</v>
      </c>
      <c r="E68" s="21">
        <f t="shared" si="2"/>
        <v>5749221.3549129078</v>
      </c>
      <c r="F68" s="82">
        <f t="shared" si="3"/>
        <v>6.7055225372314453E-8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Z998"/>
  <sheetViews>
    <sheetView topLeftCell="A36" zoomScale="73" workbookViewId="0">
      <selection activeCell="B44" sqref="B44"/>
    </sheetView>
  </sheetViews>
  <sheetFormatPr baseColWidth="10" defaultColWidth="12.6640625" defaultRowHeight="15.75" customHeight="1" x14ac:dyDescent="0.25"/>
  <cols>
    <col min="1" max="1" width="31" customWidth="1"/>
    <col min="2" max="5" width="15.33203125" customWidth="1"/>
    <col min="6" max="7" width="18.6640625" customWidth="1"/>
    <col min="8" max="8" width="13.109375" customWidth="1"/>
  </cols>
  <sheetData>
    <row r="1" spans="1:26" ht="15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3">
      <c r="A2" s="237" t="s">
        <v>217</v>
      </c>
      <c r="B2" s="238"/>
      <c r="C2" s="238"/>
      <c r="D2" s="238"/>
      <c r="E2" s="238"/>
      <c r="F2" s="238"/>
      <c r="G2" s="239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86"/>
      <c r="B3" s="87" t="s">
        <v>218</v>
      </c>
      <c r="C3" s="88" t="s">
        <v>5</v>
      </c>
      <c r="D3" s="88" t="s">
        <v>6</v>
      </c>
      <c r="E3" s="88" t="s">
        <v>7</v>
      </c>
      <c r="F3" s="88" t="s">
        <v>8</v>
      </c>
      <c r="G3" s="89" t="s">
        <v>9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3">
      <c r="A4" s="23" t="s">
        <v>219</v>
      </c>
      <c r="B4" s="90">
        <v>0</v>
      </c>
      <c r="C4" s="91">
        <v>0</v>
      </c>
      <c r="D4" s="91">
        <f t="shared" ref="D4:G4" si="0">+C6</f>
        <v>28432374.352200001</v>
      </c>
      <c r="E4" s="91">
        <f t="shared" si="0"/>
        <v>31521755.590916067</v>
      </c>
      <c r="F4" s="91">
        <f t="shared" si="0"/>
        <v>34581383.275592737</v>
      </c>
      <c r="G4" s="92">
        <f t="shared" si="0"/>
        <v>37586712.97054141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3">
      <c r="A5" s="23" t="s">
        <v>220</v>
      </c>
      <c r="B5" s="90">
        <v>0</v>
      </c>
      <c r="C5" s="91">
        <f>'COSTOS Y GASTOS'!G58</f>
        <v>341188492.22640002</v>
      </c>
      <c r="D5" s="91">
        <f>PROYECCIONES!D8</f>
        <v>378261067.09099281</v>
      </c>
      <c r="E5" s="91">
        <f>PROYECCIONES!E8</f>
        <v>414976599.30711281</v>
      </c>
      <c r="F5" s="91">
        <f>PROYECCIONES!F8</f>
        <v>451040555.64649695</v>
      </c>
      <c r="G5" s="91">
        <f>PROYECCIONES!G8</f>
        <v>490238686.1755113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3">
      <c r="A6" s="23" t="s">
        <v>221</v>
      </c>
      <c r="B6" s="90">
        <v>0</v>
      </c>
      <c r="C6" s="91">
        <f t="shared" ref="C6:G6" si="1">+C5/(12*1)</f>
        <v>28432374.352200001</v>
      </c>
      <c r="D6" s="91">
        <f t="shared" si="1"/>
        <v>31521755.590916067</v>
      </c>
      <c r="E6" s="91">
        <f t="shared" si="1"/>
        <v>34581383.275592737</v>
      </c>
      <c r="F6" s="91">
        <f t="shared" si="1"/>
        <v>37586712.97054141</v>
      </c>
      <c r="G6" s="92">
        <f t="shared" si="1"/>
        <v>40853223.847959273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3">
      <c r="A7" s="93" t="s">
        <v>222</v>
      </c>
      <c r="B7" s="94">
        <f t="shared" ref="B7:G7" si="2">B4+B5-B6</f>
        <v>0</v>
      </c>
      <c r="C7" s="95">
        <f t="shared" si="2"/>
        <v>312756117.87419999</v>
      </c>
      <c r="D7" s="95">
        <f t="shared" si="2"/>
        <v>375171685.8522768</v>
      </c>
      <c r="E7" s="95">
        <f t="shared" si="2"/>
        <v>411916971.62243611</v>
      </c>
      <c r="F7" s="95">
        <f t="shared" si="2"/>
        <v>448035225.95154828</v>
      </c>
      <c r="G7" s="95">
        <f t="shared" si="2"/>
        <v>486972175.29809344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3">
      <c r="A8" s="23" t="s">
        <v>223</v>
      </c>
      <c r="B8" s="90">
        <v>0</v>
      </c>
      <c r="C8" s="91">
        <f>PROYECCIONES!C16+PROYECCIONES!C17</f>
        <v>133438200</v>
      </c>
      <c r="D8" s="91">
        <f>PROYECCIONES!D16+PROYECCIONES!D17</f>
        <v>145447638</v>
      </c>
      <c r="E8" s="91">
        <f>PROYECCIONES!E16+PROYECCIONES!E17</f>
        <v>157083449.04000002</v>
      </c>
      <c r="F8" s="91">
        <f>PROYECCIONES!F16+PROYECCIONES!F17</f>
        <v>168079290.47280002</v>
      </c>
      <c r="G8" s="91">
        <f>PROYECCIONES!G16+PROYECCIONES!G17</f>
        <v>179844840.80589604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3">
      <c r="A9" s="23" t="s">
        <v>176</v>
      </c>
      <c r="B9" s="90">
        <v>0</v>
      </c>
      <c r="C9" s="91">
        <f>PROYECCIONES!C34</f>
        <v>337647730.26999998</v>
      </c>
      <c r="D9" s="91">
        <f>PROYECCIONES!D34</f>
        <v>368036025.99430001</v>
      </c>
      <c r="E9" s="91">
        <f>PROYECCIONES!E34</f>
        <v>397478908.07384402</v>
      </c>
      <c r="F9" s="91">
        <f>PROYECCIONES!F34</f>
        <v>425302431.63901311</v>
      </c>
      <c r="G9" s="91">
        <f>PROYECCIONES!G34</f>
        <v>455073601.85374403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3">
      <c r="A10" s="93" t="s">
        <v>224</v>
      </c>
      <c r="B10" s="94">
        <f t="shared" ref="B10:G10" si="3">B7+B8+B9</f>
        <v>0</v>
      </c>
      <c r="C10" s="95">
        <f t="shared" si="3"/>
        <v>783842048.14419997</v>
      </c>
      <c r="D10" s="95">
        <f t="shared" si="3"/>
        <v>888655349.84657681</v>
      </c>
      <c r="E10" s="95">
        <f t="shared" si="3"/>
        <v>966479328.7362802</v>
      </c>
      <c r="F10" s="95">
        <f t="shared" si="3"/>
        <v>1041416948.0633614</v>
      </c>
      <c r="G10" s="96">
        <f t="shared" si="3"/>
        <v>1121890617.9577336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23" t="s">
        <v>225</v>
      </c>
      <c r="B11" s="90">
        <v>0</v>
      </c>
      <c r="C11" s="91">
        <v>0</v>
      </c>
      <c r="D11" s="91">
        <f t="shared" ref="D11:G11" si="4">+C12</f>
        <v>28432374.352200001</v>
      </c>
      <c r="E11" s="91">
        <f t="shared" si="4"/>
        <v>31480950.394991599</v>
      </c>
      <c r="F11" s="91">
        <f t="shared" si="4"/>
        <v>34536617.364131056</v>
      </c>
      <c r="G11" s="91">
        <f t="shared" si="4"/>
        <v>37538056.632778242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3">
      <c r="A12" s="23" t="s">
        <v>226</v>
      </c>
      <c r="B12" s="90">
        <v>0</v>
      </c>
      <c r="C12" s="91">
        <f>PROYECCIONES!C9*PROYECCIONES!C5</f>
        <v>28432374.352200001</v>
      </c>
      <c r="D12" s="91">
        <f>PROYECCIONES!D9*PROYECCIONES!D5</f>
        <v>31480950.394991599</v>
      </c>
      <c r="E12" s="91">
        <f>PROYECCIONES!E9*PROYECCIONES!E5</f>
        <v>34536617.364131056</v>
      </c>
      <c r="F12" s="91">
        <f>PROYECCIONES!F9*PROYECCIONES!F5</f>
        <v>37538056.632778242</v>
      </c>
      <c r="G12" s="91">
        <f>PROYECCIONES!G9*PROYECCIONES!G5</f>
        <v>40800338.982506469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3">
      <c r="A13" s="93" t="s">
        <v>227</v>
      </c>
      <c r="B13" s="94">
        <f t="shared" ref="B13:G13" si="5">B10+B11-B12</f>
        <v>0</v>
      </c>
      <c r="C13" s="95">
        <f t="shared" si="5"/>
        <v>755409673.79199994</v>
      </c>
      <c r="D13" s="95">
        <f t="shared" si="5"/>
        <v>885606773.8037852</v>
      </c>
      <c r="E13" s="95">
        <f t="shared" si="5"/>
        <v>963423661.76714075</v>
      </c>
      <c r="F13" s="95">
        <f t="shared" si="5"/>
        <v>1038415508.7947141</v>
      </c>
      <c r="G13" s="96">
        <f t="shared" si="5"/>
        <v>1118628335.6080053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3">
      <c r="A14" s="23" t="s">
        <v>228</v>
      </c>
      <c r="B14" s="90">
        <v>0</v>
      </c>
      <c r="C14" s="91">
        <v>0</v>
      </c>
      <c r="D14" s="91">
        <f>+C15</f>
        <v>0</v>
      </c>
      <c r="E14" s="91">
        <v>0</v>
      </c>
      <c r="F14" s="91">
        <v>0</v>
      </c>
      <c r="G14" s="92">
        <v>0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3">
      <c r="A15" s="23" t="s">
        <v>229</v>
      </c>
      <c r="B15" s="90">
        <v>0</v>
      </c>
      <c r="C15" s="91">
        <v>0</v>
      </c>
      <c r="D15" s="91">
        <v>0</v>
      </c>
      <c r="E15" s="91">
        <v>0</v>
      </c>
      <c r="F15" s="91">
        <v>0</v>
      </c>
      <c r="G15" s="92">
        <v>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3">
      <c r="A16" s="93" t="s">
        <v>230</v>
      </c>
      <c r="B16" s="97">
        <f t="shared" ref="B16:G16" si="6">B13+B14-B15</f>
        <v>0</v>
      </c>
      <c r="C16" s="98">
        <f t="shared" si="6"/>
        <v>755409673.79199994</v>
      </c>
      <c r="D16" s="98">
        <f t="shared" si="6"/>
        <v>885606773.8037852</v>
      </c>
      <c r="E16" s="98">
        <f t="shared" si="6"/>
        <v>963423661.76714075</v>
      </c>
      <c r="F16" s="98">
        <f t="shared" si="6"/>
        <v>1038415508.7947141</v>
      </c>
      <c r="G16" s="99">
        <f t="shared" si="6"/>
        <v>1118628335.6080053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3">
      <c r="A17" s="1"/>
      <c r="B17" s="1"/>
      <c r="C17" s="100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3">
      <c r="A19" s="240" t="s">
        <v>231</v>
      </c>
      <c r="B19" s="241"/>
      <c r="C19" s="241"/>
      <c r="D19" s="241"/>
      <c r="E19" s="241"/>
      <c r="F19" s="241"/>
      <c r="G19" s="24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">
      <c r="A20" s="101"/>
      <c r="B20" s="102" t="s">
        <v>218</v>
      </c>
      <c r="C20" s="103" t="s">
        <v>5</v>
      </c>
      <c r="D20" s="103" t="s">
        <v>6</v>
      </c>
      <c r="E20" s="103" t="s">
        <v>7</v>
      </c>
      <c r="F20" s="103" t="s">
        <v>8</v>
      </c>
      <c r="G20" s="104" t="s">
        <v>9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23" t="s">
        <v>203</v>
      </c>
      <c r="B21" s="105">
        <v>0</v>
      </c>
      <c r="C21" s="91">
        <f>PROYECCIONES!C40</f>
        <v>1845706365.30442</v>
      </c>
      <c r="D21" s="91">
        <f>PROYECCIONES!D40</f>
        <v>2043606693.205091</v>
      </c>
      <c r="E21" s="91">
        <f>PROYECCIONES!E40</f>
        <v>2241967333.2743492</v>
      </c>
      <c r="F21" s="91">
        <f>PROYECCIONES!F40</f>
        <v>2436807746.3398905</v>
      </c>
      <c r="G21" s="91">
        <f>PROYECCIONES!G40</f>
        <v>2648580960.3433046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23" t="s">
        <v>232</v>
      </c>
      <c r="B22" s="105">
        <v>0</v>
      </c>
      <c r="C22" s="91">
        <f t="shared" ref="C22:G22" si="7">C16</f>
        <v>755409673.79199994</v>
      </c>
      <c r="D22" s="91">
        <f t="shared" si="7"/>
        <v>885606773.8037852</v>
      </c>
      <c r="E22" s="91">
        <f t="shared" si="7"/>
        <v>963423661.76714075</v>
      </c>
      <c r="F22" s="91">
        <f t="shared" si="7"/>
        <v>1038415508.7947141</v>
      </c>
      <c r="G22" s="91">
        <f t="shared" si="7"/>
        <v>1118628335.6080053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93" t="s">
        <v>233</v>
      </c>
      <c r="B23" s="94">
        <v>0</v>
      </c>
      <c r="C23" s="95">
        <f t="shared" ref="C23:G23" si="8">C21-C22</f>
        <v>1090296691.5124202</v>
      </c>
      <c r="D23" s="95">
        <f t="shared" si="8"/>
        <v>1157999919.4013057</v>
      </c>
      <c r="E23" s="95">
        <f t="shared" si="8"/>
        <v>1278543671.5072083</v>
      </c>
      <c r="F23" s="95">
        <f t="shared" si="8"/>
        <v>1398392237.5451765</v>
      </c>
      <c r="G23" s="95">
        <f t="shared" si="8"/>
        <v>1529952624.7352993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23" t="s">
        <v>73</v>
      </c>
      <c r="B24" s="105">
        <v>0</v>
      </c>
      <c r="C24" s="91">
        <f>PROYECCIONES!C45</f>
        <v>153627342.43000001</v>
      </c>
      <c r="D24" s="91">
        <f>PROYECCIONES!D45</f>
        <v>165533461.46832499</v>
      </c>
      <c r="E24" s="91">
        <f>PROYECCIONES!E45</f>
        <v>165533461.46832499</v>
      </c>
      <c r="F24" s="91">
        <f>PROYECCIONES!F45</f>
        <v>165533461.46832499</v>
      </c>
      <c r="G24" s="91">
        <f>PROYECCIONES!G45</f>
        <v>165533461.46832499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93" t="s">
        <v>234</v>
      </c>
      <c r="B25" s="94">
        <v>0</v>
      </c>
      <c r="C25" s="95">
        <f t="shared" ref="C25:G25" si="9">C23-C24</f>
        <v>936669349.08242011</v>
      </c>
      <c r="D25" s="95">
        <f t="shared" si="9"/>
        <v>992466457.93298066</v>
      </c>
      <c r="E25" s="95">
        <f t="shared" si="9"/>
        <v>1113010210.0388834</v>
      </c>
      <c r="F25" s="95">
        <f t="shared" si="9"/>
        <v>1232858776.0768516</v>
      </c>
      <c r="G25" s="95">
        <f t="shared" si="9"/>
        <v>1364419163.2669744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23" t="s">
        <v>74</v>
      </c>
      <c r="B26" s="105">
        <v>0</v>
      </c>
      <c r="C26" s="91">
        <f>PROYECCIONES!C46</f>
        <v>29663982.906957887</v>
      </c>
      <c r="D26" s="91">
        <f>PROYECCIONES!D46</f>
        <v>24459703.311860383</v>
      </c>
      <c r="E26" s="91">
        <f>PROYECCIONES!E46</f>
        <v>18578867.369400185</v>
      </c>
      <c r="F26" s="91">
        <f>PROYECCIONES!F46</f>
        <v>11933522.754420174</v>
      </c>
      <c r="G26" s="91">
        <f>PROYECCIONES!G46</f>
        <v>4424283.3394927513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93" t="s">
        <v>235</v>
      </c>
      <c r="B27" s="94">
        <v>0</v>
      </c>
      <c r="C27" s="95">
        <f t="shared" ref="C27:G27" si="10">C25-C26</f>
        <v>907005366.17546225</v>
      </c>
      <c r="D27" s="95">
        <f t="shared" si="10"/>
        <v>968006754.62112021</v>
      </c>
      <c r="E27" s="95">
        <f t="shared" si="10"/>
        <v>1094431342.6694832</v>
      </c>
      <c r="F27" s="95">
        <f t="shared" si="10"/>
        <v>1220925253.3224313</v>
      </c>
      <c r="G27" s="95">
        <f t="shared" si="10"/>
        <v>1359994879.9274817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6" x14ac:dyDescent="0.3">
      <c r="A28" s="23" t="s">
        <v>236</v>
      </c>
      <c r="B28" s="105">
        <v>0</v>
      </c>
      <c r="C28" s="91">
        <f t="shared" ref="C28:G28" si="11">C27*30%</f>
        <v>272101609.85263866</v>
      </c>
      <c r="D28" s="91">
        <f t="shared" si="11"/>
        <v>290402026.38633603</v>
      </c>
      <c r="E28" s="91">
        <f t="shared" si="11"/>
        <v>328329402.80084497</v>
      </c>
      <c r="F28" s="91">
        <f t="shared" si="11"/>
        <v>366277575.99672937</v>
      </c>
      <c r="G28" s="91">
        <f t="shared" si="11"/>
        <v>407998463.97824448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6" x14ac:dyDescent="0.3">
      <c r="A29" s="106" t="s">
        <v>237</v>
      </c>
      <c r="B29" s="97"/>
      <c r="C29" s="98">
        <f t="shared" ref="C29:G29" si="12">C27-C28</f>
        <v>634903756.32282352</v>
      </c>
      <c r="D29" s="98">
        <f t="shared" si="12"/>
        <v>677604728.23478413</v>
      </c>
      <c r="E29" s="98">
        <f t="shared" si="12"/>
        <v>766101939.86863828</v>
      </c>
      <c r="F29" s="98">
        <f t="shared" si="12"/>
        <v>854647677.32570195</v>
      </c>
      <c r="G29" s="98">
        <f t="shared" si="12"/>
        <v>951996415.94923711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6" x14ac:dyDescent="0.3">
      <c r="A30" s="107"/>
      <c r="B30" s="107"/>
      <c r="C30" s="108">
        <f t="shared" ref="C30:G30" si="13">C23/C21</f>
        <v>0.59072055664314349</v>
      </c>
      <c r="D30" s="108">
        <f t="shared" si="13"/>
        <v>0.56664519804696678</v>
      </c>
      <c r="E30" s="108">
        <f t="shared" si="13"/>
        <v>0.57027756494556969</v>
      </c>
      <c r="F30" s="108">
        <f t="shared" si="13"/>
        <v>0.57386235727688228</v>
      </c>
      <c r="G30" s="108">
        <f t="shared" si="13"/>
        <v>0.57764993694472133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6" x14ac:dyDescent="0.3">
      <c r="A31" s="107"/>
      <c r="B31" s="107"/>
      <c r="C31" s="108">
        <f t="shared" ref="C31:G31" si="14">C29/C21</f>
        <v>0.34398957941400726</v>
      </c>
      <c r="D31" s="108">
        <f t="shared" si="14"/>
        <v>0.3315729638622697</v>
      </c>
      <c r="E31" s="108">
        <f t="shared" si="14"/>
        <v>0.34170967993086743</v>
      </c>
      <c r="F31" s="108">
        <f t="shared" si="14"/>
        <v>0.3507242943598613</v>
      </c>
      <c r="G31" s="108">
        <f t="shared" si="14"/>
        <v>0.35943640394735787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4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4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6" x14ac:dyDescent="0.3">
      <c r="A34" s="240" t="s">
        <v>238</v>
      </c>
      <c r="B34" s="241"/>
      <c r="C34" s="241"/>
      <c r="D34" s="241"/>
      <c r="E34" s="241"/>
      <c r="F34" s="241"/>
      <c r="G34" s="24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6" x14ac:dyDescent="0.3">
      <c r="A35" s="109"/>
      <c r="B35" s="110" t="s">
        <v>218</v>
      </c>
      <c r="C35" s="111" t="s">
        <v>5</v>
      </c>
      <c r="D35" s="111" t="s">
        <v>6</v>
      </c>
      <c r="E35" s="111" t="s">
        <v>7</v>
      </c>
      <c r="F35" s="111" t="s">
        <v>8</v>
      </c>
      <c r="G35" s="112" t="s">
        <v>9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6" x14ac:dyDescent="0.3">
      <c r="A36" s="113" t="s">
        <v>239</v>
      </c>
      <c r="B36" s="114">
        <f>'FLUJO DE CAJA'!B41</f>
        <v>0</v>
      </c>
      <c r="C36" s="114">
        <f>'FLUJO DE CAJA'!C41</f>
        <v>833777482.10877371</v>
      </c>
      <c r="D36" s="114">
        <f>'FLUJO DE CAJA'!D41</f>
        <v>1501977254.6383619</v>
      </c>
      <c r="E36" s="114">
        <f>'FLUJO DE CAJA'!E41</f>
        <v>2272443025.367847</v>
      </c>
      <c r="F36" s="114">
        <f>'FLUJO DE CAJA'!F41</f>
        <v>3124938511.4110112</v>
      </c>
      <c r="G36" s="114">
        <f>'FLUJO DE CAJA'!G41</f>
        <v>4070524187.184864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6" x14ac:dyDescent="0.3">
      <c r="A37" s="115" t="s">
        <v>240</v>
      </c>
      <c r="B37" s="116"/>
      <c r="C37" s="116"/>
      <c r="D37" s="116"/>
      <c r="E37" s="116"/>
      <c r="F37" s="116"/>
      <c r="G37" s="117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6" x14ac:dyDescent="0.3">
      <c r="A38" s="115" t="s">
        <v>339</v>
      </c>
      <c r="B38" s="116">
        <f>+INVERSIONES!E92</f>
        <v>175092621.66409999</v>
      </c>
      <c r="C38" s="116">
        <f>+B38</f>
        <v>175092621.66409999</v>
      </c>
      <c r="D38" s="116">
        <f t="shared" ref="D38:G38" si="15">+C38</f>
        <v>175092621.66409999</v>
      </c>
      <c r="E38" s="116">
        <f t="shared" si="15"/>
        <v>175092621.66409999</v>
      </c>
      <c r="F38" s="116">
        <f t="shared" si="15"/>
        <v>175092621.66409999</v>
      </c>
      <c r="G38" s="116">
        <f t="shared" si="15"/>
        <v>175092621.66409999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6" x14ac:dyDescent="0.3">
      <c r="A39" s="115" t="s">
        <v>241</v>
      </c>
      <c r="B39" s="116"/>
      <c r="C39" s="118">
        <f t="shared" ref="C39:G39" si="16">C6+C12+C15</f>
        <v>56864748.704400003</v>
      </c>
      <c r="D39" s="118">
        <f t="shared" si="16"/>
        <v>63002705.985907666</v>
      </c>
      <c r="E39" s="118">
        <f t="shared" si="16"/>
        <v>69118000.639723793</v>
      </c>
      <c r="F39" s="118">
        <f t="shared" si="16"/>
        <v>75124769.603319645</v>
      </c>
      <c r="G39" s="118">
        <f t="shared" si="16"/>
        <v>81653562.830465734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6" x14ac:dyDescent="0.3">
      <c r="A40" s="119" t="s">
        <v>242</v>
      </c>
      <c r="B40" s="120">
        <f t="shared" ref="B40:G40" si="17">SUM(B36:B39)</f>
        <v>175092621.66409999</v>
      </c>
      <c r="C40" s="120">
        <f t="shared" si="17"/>
        <v>1065734852.4772737</v>
      </c>
      <c r="D40" s="120">
        <f t="shared" si="17"/>
        <v>1740072582.2883694</v>
      </c>
      <c r="E40" s="120">
        <f t="shared" si="17"/>
        <v>2516653647.6716709</v>
      </c>
      <c r="F40" s="120">
        <f t="shared" si="17"/>
        <v>3375155902.678431</v>
      </c>
      <c r="G40" s="120">
        <f t="shared" si="17"/>
        <v>4327270371.67943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6" x14ac:dyDescent="0.3">
      <c r="A41" s="113" t="s">
        <v>243</v>
      </c>
      <c r="B41" s="114">
        <f>INVERSIONES!E56</f>
        <v>22000000</v>
      </c>
      <c r="C41" s="114">
        <f t="shared" ref="C41:G41" si="18">B41</f>
        <v>22000000</v>
      </c>
      <c r="D41" s="114">
        <f t="shared" si="18"/>
        <v>22000000</v>
      </c>
      <c r="E41" s="114">
        <f t="shared" si="18"/>
        <v>22000000</v>
      </c>
      <c r="F41" s="114">
        <f t="shared" si="18"/>
        <v>22000000</v>
      </c>
      <c r="G41" s="114">
        <f t="shared" si="18"/>
        <v>22000000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6" x14ac:dyDescent="0.3">
      <c r="A42" s="115" t="s">
        <v>22</v>
      </c>
      <c r="B42" s="118">
        <f>INVERSIONES!E57</f>
        <v>58965220</v>
      </c>
      <c r="C42" s="118">
        <f t="shared" ref="C42:G42" si="19">B42</f>
        <v>58965220</v>
      </c>
      <c r="D42" s="118">
        <f t="shared" si="19"/>
        <v>58965220</v>
      </c>
      <c r="E42" s="118">
        <f t="shared" si="19"/>
        <v>58965220</v>
      </c>
      <c r="F42" s="118">
        <f t="shared" si="19"/>
        <v>58965220</v>
      </c>
      <c r="G42" s="118">
        <f t="shared" si="19"/>
        <v>58965220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6" x14ac:dyDescent="0.3">
      <c r="A43" s="115" t="s">
        <v>35</v>
      </c>
      <c r="B43" s="118">
        <f>INVERSIONES!E58+INVERSIONES!E59+INVERSIONES!E60</f>
        <v>58265600</v>
      </c>
      <c r="C43" s="118">
        <f t="shared" ref="C43:G43" si="20">B43</f>
        <v>58265600</v>
      </c>
      <c r="D43" s="118">
        <f t="shared" si="20"/>
        <v>58265600</v>
      </c>
      <c r="E43" s="118">
        <f t="shared" si="20"/>
        <v>58265600</v>
      </c>
      <c r="F43" s="118">
        <f t="shared" si="20"/>
        <v>58265600</v>
      </c>
      <c r="G43" s="118">
        <f t="shared" si="20"/>
        <v>58265600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6" x14ac:dyDescent="0.3">
      <c r="A44" s="115" t="s">
        <v>244</v>
      </c>
      <c r="B44" s="116"/>
      <c r="C44" s="118">
        <f>'COSTOS Y GASTOS'!J35</f>
        <v>18649642</v>
      </c>
      <c r="D44" s="118">
        <f>'COSTOS Y GASTOS'!K35</f>
        <v>37299284</v>
      </c>
      <c r="E44" s="118">
        <f>'COSTOS Y GASTOS'!L35</f>
        <v>55948926</v>
      </c>
      <c r="F44" s="118">
        <f>'COSTOS Y GASTOS'!M35</f>
        <v>74598568</v>
      </c>
      <c r="G44" s="118">
        <f>'COSTOS Y GASTOS'!N35</f>
        <v>93248210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6" x14ac:dyDescent="0.3">
      <c r="A45" s="106" t="s">
        <v>245</v>
      </c>
      <c r="B45" s="120">
        <f t="shared" ref="B45:G45" si="21">SUM(B41:B43)-B44</f>
        <v>139230820</v>
      </c>
      <c r="C45" s="120">
        <f t="shared" si="21"/>
        <v>120581178</v>
      </c>
      <c r="D45" s="120">
        <f t="shared" si="21"/>
        <v>101931536</v>
      </c>
      <c r="E45" s="120">
        <f t="shared" si="21"/>
        <v>83281894</v>
      </c>
      <c r="F45" s="120">
        <f t="shared" si="21"/>
        <v>64632252</v>
      </c>
      <c r="G45" s="120">
        <f t="shared" si="21"/>
        <v>45982610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6" x14ac:dyDescent="0.3">
      <c r="A46" s="113" t="s">
        <v>246</v>
      </c>
      <c r="B46" s="114">
        <f>INVERSIONES!E72</f>
        <v>6200713</v>
      </c>
      <c r="C46" s="114">
        <f t="shared" ref="C46:C48" si="22">B46</f>
        <v>6200713</v>
      </c>
      <c r="D46" s="114">
        <f>C46-INVERSIONES!$F$72</f>
        <v>4960570.4000000004</v>
      </c>
      <c r="E46" s="114">
        <f>D46-INVERSIONES!$F$72</f>
        <v>3720427.8000000003</v>
      </c>
      <c r="F46" s="114">
        <f>E46-INVERSIONES!$F$72</f>
        <v>2480285.2000000002</v>
      </c>
      <c r="G46" s="114">
        <f>F46-INVERSIONES!$F$72</f>
        <v>1240142.6000000001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6" x14ac:dyDescent="0.3">
      <c r="A47" s="115" t="s">
        <v>247</v>
      </c>
      <c r="B47" s="121">
        <f>INVERSIONES!E66</f>
        <v>8000000</v>
      </c>
      <c r="C47" s="121">
        <f t="shared" si="22"/>
        <v>8000000</v>
      </c>
      <c r="D47" s="121">
        <f>C47-INVERSIONES!$F$66</f>
        <v>6400000</v>
      </c>
      <c r="E47" s="121">
        <f>D47-INVERSIONES!$F$66</f>
        <v>4800000</v>
      </c>
      <c r="F47" s="121">
        <f>E47-INVERSIONES!$F$66</f>
        <v>3200000</v>
      </c>
      <c r="G47" s="121">
        <f>F47-INVERSIONES!$F$66</f>
        <v>1600000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6" x14ac:dyDescent="0.3">
      <c r="A48" s="115" t="s">
        <v>248</v>
      </c>
      <c r="B48" s="121">
        <f>INVERSIONES!E67+INVERSIONES!E68+INVERSIONES!E69+INVERSIONES!E70+INVERSIONES!E71</f>
        <v>10900000</v>
      </c>
      <c r="C48" s="121">
        <f t="shared" si="22"/>
        <v>10900000</v>
      </c>
      <c r="D48" s="121">
        <f>C48-(INVERSIONES!$F$67+INVERSIONES!$F$68+INVERSIONES!$F$69+INVERSIONES!$F$70+INVERSIONES!$F$71)</f>
        <v>8720000</v>
      </c>
      <c r="E48" s="121">
        <f>D48-(INVERSIONES!$F$67+INVERSIONES!$F$68+INVERSIONES!$F$69+INVERSIONES!$F$70+INVERSIONES!$F$71)</f>
        <v>6540000</v>
      </c>
      <c r="F48" s="121">
        <f>E48-(INVERSIONES!$F$67+INVERSIONES!$F$68+INVERSIONES!$F$69+INVERSIONES!$F$70+INVERSIONES!$F$71)</f>
        <v>4360000</v>
      </c>
      <c r="G48" s="121">
        <f>F48-(INVERSIONES!$F$67+INVERSIONES!$F$68+INVERSIONES!$F$69+INVERSIONES!$F$70+INVERSIONES!$F$71)</f>
        <v>2180000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6" x14ac:dyDescent="0.3">
      <c r="A49" s="122" t="s">
        <v>249</v>
      </c>
      <c r="B49" s="123"/>
      <c r="C49" s="124">
        <f>INVERSIONES!E74</f>
        <v>5020142.5999999996</v>
      </c>
      <c r="D49" s="124">
        <f t="shared" ref="D49:G49" si="23">C49</f>
        <v>5020142.5999999996</v>
      </c>
      <c r="E49" s="124">
        <f t="shared" si="23"/>
        <v>5020142.5999999996</v>
      </c>
      <c r="F49" s="124">
        <f t="shared" si="23"/>
        <v>5020142.5999999996</v>
      </c>
      <c r="G49" s="124">
        <f t="shared" si="23"/>
        <v>5020142.5999999996</v>
      </c>
      <c r="H49" s="125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6" x14ac:dyDescent="0.3">
      <c r="A50" s="106" t="s">
        <v>250</v>
      </c>
      <c r="B50" s="120">
        <f t="shared" ref="B50:G50" si="24">SUM(B46:B48)-B49</f>
        <v>25100713</v>
      </c>
      <c r="C50" s="120">
        <f t="shared" si="24"/>
        <v>20080570.399999999</v>
      </c>
      <c r="D50" s="120">
        <f t="shared" si="24"/>
        <v>15060427.799999999</v>
      </c>
      <c r="E50" s="120">
        <f t="shared" si="24"/>
        <v>10040285.200000001</v>
      </c>
      <c r="F50" s="120">
        <f t="shared" si="24"/>
        <v>5020142.5999999996</v>
      </c>
      <c r="G50" s="120">
        <f t="shared" si="24"/>
        <v>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6" x14ac:dyDescent="0.3">
      <c r="A51" s="126" t="s">
        <v>251</v>
      </c>
      <c r="B51" s="120">
        <f t="shared" ref="B51:G51" si="25">B40+B45+B50</f>
        <v>339424154.66409999</v>
      </c>
      <c r="C51" s="120">
        <f t="shared" si="25"/>
        <v>1206396600.8772738</v>
      </c>
      <c r="D51" s="120">
        <f t="shared" si="25"/>
        <v>1857064546.0883694</v>
      </c>
      <c r="E51" s="120">
        <f t="shared" si="25"/>
        <v>2609975826.8716707</v>
      </c>
      <c r="F51" s="120">
        <f t="shared" si="25"/>
        <v>3444808297.2784309</v>
      </c>
      <c r="G51" s="120">
        <f t="shared" si="25"/>
        <v>4373252981.67943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6" x14ac:dyDescent="0.3">
      <c r="A52" s="113" t="s">
        <v>252</v>
      </c>
      <c r="B52" s="127"/>
      <c r="C52" s="114">
        <v>0</v>
      </c>
      <c r="D52" s="114">
        <v>0</v>
      </c>
      <c r="E52" s="114">
        <v>0</v>
      </c>
      <c r="F52" s="114">
        <v>0</v>
      </c>
      <c r="G52" s="128">
        <v>0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6" x14ac:dyDescent="0.3">
      <c r="A53" s="115" t="s">
        <v>253</v>
      </c>
      <c r="B53" s="118">
        <v>0</v>
      </c>
      <c r="C53" s="118">
        <f t="shared" ref="C53:G53" si="26">C28</f>
        <v>272101609.85263866</v>
      </c>
      <c r="D53" s="118">
        <f t="shared" si="26"/>
        <v>290402026.38633603</v>
      </c>
      <c r="E53" s="118">
        <f t="shared" si="26"/>
        <v>328329402.80084497</v>
      </c>
      <c r="F53" s="118">
        <f t="shared" si="26"/>
        <v>366277575.99672937</v>
      </c>
      <c r="G53" s="118">
        <f t="shared" si="26"/>
        <v>407998463.97824448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6" x14ac:dyDescent="0.3">
      <c r="A54" s="115" t="s">
        <v>254</v>
      </c>
      <c r="B54" s="118">
        <v>0</v>
      </c>
      <c r="C54" s="116">
        <v>0</v>
      </c>
      <c r="D54" s="118">
        <v>0</v>
      </c>
      <c r="E54" s="118">
        <v>0</v>
      </c>
      <c r="F54" s="118">
        <v>0</v>
      </c>
      <c r="G54" s="129">
        <v>0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31.2" x14ac:dyDescent="0.3">
      <c r="A55" s="106" t="s">
        <v>255</v>
      </c>
      <c r="B55" s="120">
        <f t="shared" ref="B55:G55" si="27">SUM(B52:B54)</f>
        <v>0</v>
      </c>
      <c r="C55" s="120">
        <f t="shared" si="27"/>
        <v>272101609.85263866</v>
      </c>
      <c r="D55" s="120">
        <f t="shared" si="27"/>
        <v>290402026.38633603</v>
      </c>
      <c r="E55" s="120">
        <f t="shared" si="27"/>
        <v>328329402.80084497</v>
      </c>
      <c r="F55" s="120">
        <f t="shared" si="27"/>
        <v>366277575.99672937</v>
      </c>
      <c r="G55" s="120">
        <f t="shared" si="27"/>
        <v>407998463.97824448</v>
      </c>
      <c r="H55" s="125"/>
      <c r="I55" s="12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6" x14ac:dyDescent="0.3">
      <c r="A56" s="115" t="s">
        <v>256</v>
      </c>
      <c r="B56" s="118">
        <f>'PLAN DE FINANCIACIÓN'!F8</f>
        <v>259424154.66409999</v>
      </c>
      <c r="C56" s="118">
        <f>'PLAN DE FINANCIACIÓN'!F20</f>
        <v>219391234.70181164</v>
      </c>
      <c r="D56" s="118">
        <f>'PLAN DE FINANCIACIÓN'!F32</f>
        <v>174154035.14442575</v>
      </c>
      <c r="E56" s="118">
        <f>'PLAN DE FINANCIACIÓN'!F44</f>
        <v>123035999.64457966</v>
      </c>
      <c r="F56" s="118">
        <f>'PLAN DE FINANCIACIÓN'!F56</f>
        <v>65272619.529753573</v>
      </c>
      <c r="G56" s="118">
        <f>'PLAN DE FINANCIACIÓN'!F68</f>
        <v>6.7055225372314453E-8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6" x14ac:dyDescent="0.3">
      <c r="A57" s="119" t="s">
        <v>257</v>
      </c>
      <c r="B57" s="120">
        <f t="shared" ref="B57:G57" si="28">B56</f>
        <v>259424154.66409999</v>
      </c>
      <c r="C57" s="120">
        <f t="shared" si="28"/>
        <v>219391234.70181164</v>
      </c>
      <c r="D57" s="120">
        <f t="shared" si="28"/>
        <v>174154035.14442575</v>
      </c>
      <c r="E57" s="120">
        <f t="shared" si="28"/>
        <v>123035999.64457966</v>
      </c>
      <c r="F57" s="120">
        <f t="shared" si="28"/>
        <v>65272619.529753573</v>
      </c>
      <c r="G57" s="120">
        <f t="shared" si="28"/>
        <v>6.7055225372314453E-8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6" x14ac:dyDescent="0.3">
      <c r="A58" s="126" t="s">
        <v>258</v>
      </c>
      <c r="B58" s="120">
        <f t="shared" ref="B58:G58" si="29">B55+B57</f>
        <v>259424154.66409999</v>
      </c>
      <c r="C58" s="120">
        <f t="shared" si="29"/>
        <v>491492844.55445027</v>
      </c>
      <c r="D58" s="120">
        <f t="shared" si="29"/>
        <v>464556061.53076178</v>
      </c>
      <c r="E58" s="120">
        <f t="shared" si="29"/>
        <v>451365402.44542462</v>
      </c>
      <c r="F58" s="120">
        <f t="shared" si="29"/>
        <v>431550195.52648294</v>
      </c>
      <c r="G58" s="120">
        <f t="shared" si="29"/>
        <v>407998463.97824454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6" x14ac:dyDescent="0.3">
      <c r="A59" s="113" t="s">
        <v>259</v>
      </c>
      <c r="B59" s="118">
        <f>INVERSIONES!C98</f>
        <v>80000000</v>
      </c>
      <c r="C59" s="118">
        <f t="shared" ref="C59:G59" si="30">B59</f>
        <v>80000000</v>
      </c>
      <c r="D59" s="118">
        <f t="shared" si="30"/>
        <v>80000000</v>
      </c>
      <c r="E59" s="118">
        <f t="shared" si="30"/>
        <v>80000000</v>
      </c>
      <c r="F59" s="118">
        <f t="shared" si="30"/>
        <v>80000000</v>
      </c>
      <c r="G59" s="118">
        <f t="shared" si="30"/>
        <v>80000000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6" x14ac:dyDescent="0.3">
      <c r="A60" s="115" t="s">
        <v>260</v>
      </c>
      <c r="B60" s="118">
        <v>0</v>
      </c>
      <c r="C60" s="118">
        <f t="shared" ref="C60:G60" si="31">C29</f>
        <v>634903756.32282352</v>
      </c>
      <c r="D60" s="118">
        <f t="shared" si="31"/>
        <v>677604728.23478413</v>
      </c>
      <c r="E60" s="118">
        <f t="shared" si="31"/>
        <v>766101939.86863828</v>
      </c>
      <c r="F60" s="118">
        <f t="shared" si="31"/>
        <v>854647677.32570195</v>
      </c>
      <c r="G60" s="118">
        <f t="shared" si="31"/>
        <v>951996415.94923711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6" x14ac:dyDescent="0.3">
      <c r="A61" s="122" t="s">
        <v>261</v>
      </c>
      <c r="B61" s="118"/>
      <c r="C61" s="118">
        <f t="shared" ref="C61:G61" si="32">B60+B61</f>
        <v>0</v>
      </c>
      <c r="D61" s="118">
        <f t="shared" si="32"/>
        <v>634903756.32282352</v>
      </c>
      <c r="E61" s="118">
        <f t="shared" si="32"/>
        <v>1312508484.5576077</v>
      </c>
      <c r="F61" s="118">
        <f t="shared" si="32"/>
        <v>2078610424.4262459</v>
      </c>
      <c r="G61" s="118">
        <f t="shared" si="32"/>
        <v>2933258101.7519479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6" x14ac:dyDescent="0.3">
      <c r="A62" s="119" t="s">
        <v>262</v>
      </c>
      <c r="B62" s="120">
        <f t="shared" ref="B62:G62" si="33">SUM(B59:B61)</f>
        <v>80000000</v>
      </c>
      <c r="C62" s="120">
        <f t="shared" si="33"/>
        <v>714903756.32282352</v>
      </c>
      <c r="D62" s="120">
        <f t="shared" si="33"/>
        <v>1392508484.5576077</v>
      </c>
      <c r="E62" s="120">
        <f t="shared" si="33"/>
        <v>2158610424.4262457</v>
      </c>
      <c r="F62" s="120">
        <f t="shared" si="33"/>
        <v>3013258101.7519479</v>
      </c>
      <c r="G62" s="120">
        <f t="shared" si="33"/>
        <v>3965254517.7011852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31.2" x14ac:dyDescent="0.3">
      <c r="A63" s="130" t="s">
        <v>263</v>
      </c>
      <c r="B63" s="131">
        <f t="shared" ref="B63:G63" si="34">B58+B62</f>
        <v>339424154.66409999</v>
      </c>
      <c r="C63" s="131">
        <f t="shared" si="34"/>
        <v>1206396600.8772738</v>
      </c>
      <c r="D63" s="131">
        <f t="shared" si="34"/>
        <v>1857064546.0883694</v>
      </c>
      <c r="E63" s="131">
        <f t="shared" si="34"/>
        <v>2609975826.8716702</v>
      </c>
      <c r="F63" s="131">
        <f t="shared" si="34"/>
        <v>3444808297.2784309</v>
      </c>
      <c r="G63" s="131">
        <f t="shared" si="34"/>
        <v>4373252981.67943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6" x14ac:dyDescent="0.3">
      <c r="A64" s="1"/>
      <c r="B64" s="132">
        <f t="shared" ref="B64:G64" si="35">B51-B63</f>
        <v>0</v>
      </c>
      <c r="C64" s="132">
        <f t="shared" si="35"/>
        <v>0</v>
      </c>
      <c r="D64" s="132">
        <f t="shared" si="35"/>
        <v>0</v>
      </c>
      <c r="E64" s="132">
        <f t="shared" si="35"/>
        <v>0</v>
      </c>
      <c r="F64" s="132">
        <f t="shared" si="35"/>
        <v>0</v>
      </c>
      <c r="G64" s="132">
        <f t="shared" si="35"/>
        <v>0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4" x14ac:dyDescent="0.3">
      <c r="A65" s="1"/>
      <c r="B65" s="1"/>
      <c r="C65" s="1"/>
      <c r="D65" s="1"/>
      <c r="E65" s="1"/>
      <c r="F65" s="1"/>
      <c r="G65" s="125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4" x14ac:dyDescent="0.3">
      <c r="A66" s="1"/>
      <c r="B66" s="1"/>
      <c r="C66" s="133"/>
      <c r="D66" s="1"/>
      <c r="E66" s="133"/>
      <c r="F66" s="1"/>
      <c r="G66" s="133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6" x14ac:dyDescent="0.3">
      <c r="A67" s="240" t="s">
        <v>264</v>
      </c>
      <c r="B67" s="241"/>
      <c r="C67" s="241"/>
      <c r="D67" s="241"/>
      <c r="E67" s="241"/>
      <c r="F67" s="242"/>
      <c r="G67" s="133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6" x14ac:dyDescent="0.3">
      <c r="A68" s="86"/>
      <c r="B68" s="134" t="s">
        <v>5</v>
      </c>
      <c r="C68" s="134" t="s">
        <v>265</v>
      </c>
      <c r="D68" s="134" t="s">
        <v>7</v>
      </c>
      <c r="E68" s="134" t="s">
        <v>266</v>
      </c>
      <c r="F68" s="135" t="s">
        <v>9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4" x14ac:dyDescent="0.3">
      <c r="A69" s="228" t="s">
        <v>267</v>
      </c>
      <c r="B69" s="230">
        <f t="shared" ref="B69:F69" si="36">C40/C55</f>
        <v>3.9166797030507863</v>
      </c>
      <c r="C69" s="230">
        <f t="shared" si="36"/>
        <v>5.9919436649297539</v>
      </c>
      <c r="D69" s="230">
        <f t="shared" si="36"/>
        <v>7.6650267268271417</v>
      </c>
      <c r="E69" s="230">
        <f t="shared" si="36"/>
        <v>9.2147489332204415</v>
      </c>
      <c r="F69" s="230">
        <f t="shared" si="36"/>
        <v>10.606094761940504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4" x14ac:dyDescent="0.3">
      <c r="A70" s="229"/>
      <c r="B70" s="207"/>
      <c r="C70" s="207"/>
      <c r="D70" s="207"/>
      <c r="E70" s="207"/>
      <c r="F70" s="20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4" x14ac:dyDescent="0.3">
      <c r="A71" s="228" t="s">
        <v>268</v>
      </c>
      <c r="B71" s="236">
        <f t="shared" ref="B71:F71" si="37">C40-C55</f>
        <v>793633242.62463498</v>
      </c>
      <c r="C71" s="236">
        <f t="shared" si="37"/>
        <v>1449670555.9020333</v>
      </c>
      <c r="D71" s="236">
        <f t="shared" si="37"/>
        <v>2188324244.8708258</v>
      </c>
      <c r="E71" s="236">
        <f t="shared" si="37"/>
        <v>3008878326.6817017</v>
      </c>
      <c r="F71" s="236">
        <f t="shared" si="37"/>
        <v>3919271907.7011857</v>
      </c>
      <c r="G71" s="136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4" x14ac:dyDescent="0.3">
      <c r="A72" s="229"/>
      <c r="B72" s="207"/>
      <c r="C72" s="207"/>
      <c r="D72" s="207"/>
      <c r="E72" s="207"/>
      <c r="F72" s="207"/>
      <c r="G72" s="136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4" x14ac:dyDescent="0.3">
      <c r="A73" s="228" t="s">
        <v>269</v>
      </c>
      <c r="B73" s="231">
        <f t="shared" ref="B73:F73" si="38">C58/C51</f>
        <v>0.40740569411174066</v>
      </c>
      <c r="C73" s="231">
        <f t="shared" si="38"/>
        <v>0.25015612004939736</v>
      </c>
      <c r="D73" s="231">
        <f t="shared" si="38"/>
        <v>0.17293853751374905</v>
      </c>
      <c r="E73" s="231">
        <f t="shared" si="38"/>
        <v>0.12527553300061109</v>
      </c>
      <c r="F73" s="231">
        <f t="shared" si="38"/>
        <v>9.3294045802391187E-2</v>
      </c>
      <c r="G73" s="136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4" x14ac:dyDescent="0.3">
      <c r="A74" s="229"/>
      <c r="B74" s="207"/>
      <c r="C74" s="207"/>
      <c r="D74" s="207"/>
      <c r="E74" s="207"/>
      <c r="F74" s="20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4" x14ac:dyDescent="0.3">
      <c r="A75" s="228" t="s">
        <v>270</v>
      </c>
      <c r="B75" s="230">
        <f t="shared" ref="B75:F75" si="39">C21/C51</f>
        <v>1.5299333270354456</v>
      </c>
      <c r="C75" s="230">
        <f t="shared" si="39"/>
        <v>1.100450007249153</v>
      </c>
      <c r="D75" s="230">
        <f t="shared" si="39"/>
        <v>0.8589992712543939</v>
      </c>
      <c r="E75" s="230">
        <f t="shared" si="39"/>
        <v>0.70738558899346859</v>
      </c>
      <c r="F75" s="230">
        <f t="shared" si="39"/>
        <v>0.60563177374801413</v>
      </c>
      <c r="G75" s="133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4" x14ac:dyDescent="0.3">
      <c r="A76" s="229"/>
      <c r="B76" s="207"/>
      <c r="C76" s="207"/>
      <c r="D76" s="207"/>
      <c r="E76" s="207"/>
      <c r="F76" s="207"/>
      <c r="G76" s="133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4" x14ac:dyDescent="0.3">
      <c r="A77" s="228" t="s">
        <v>271</v>
      </c>
      <c r="B77" s="231">
        <f t="shared" ref="B77:F77" si="40">C23/C21</f>
        <v>0.59072055664314349</v>
      </c>
      <c r="C77" s="231">
        <f t="shared" si="40"/>
        <v>0.56664519804696678</v>
      </c>
      <c r="D77" s="231">
        <f t="shared" si="40"/>
        <v>0.57027756494556969</v>
      </c>
      <c r="E77" s="231">
        <f t="shared" si="40"/>
        <v>0.57386235727688228</v>
      </c>
      <c r="F77" s="231">
        <f t="shared" si="40"/>
        <v>0.57764993694472133</v>
      </c>
      <c r="G77" s="133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4" x14ac:dyDescent="0.3">
      <c r="A78" s="229"/>
      <c r="B78" s="207"/>
      <c r="C78" s="207"/>
      <c r="D78" s="207"/>
      <c r="E78" s="207"/>
      <c r="F78" s="207"/>
      <c r="G78" s="137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4" x14ac:dyDescent="0.3">
      <c r="A79" s="228" t="s">
        <v>272</v>
      </c>
      <c r="B79" s="231">
        <f t="shared" ref="B79:F79" si="41">C29/C21</f>
        <v>0.34398957941400726</v>
      </c>
      <c r="C79" s="231">
        <f t="shared" si="41"/>
        <v>0.3315729638622697</v>
      </c>
      <c r="D79" s="231">
        <f t="shared" si="41"/>
        <v>0.34170967993086743</v>
      </c>
      <c r="E79" s="231">
        <f t="shared" si="41"/>
        <v>0.3507242943598613</v>
      </c>
      <c r="F79" s="231">
        <f t="shared" si="41"/>
        <v>0.35943640394735787</v>
      </c>
      <c r="G79" s="136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4" x14ac:dyDescent="0.3">
      <c r="A80" s="234"/>
      <c r="B80" s="232"/>
      <c r="C80" s="232"/>
      <c r="D80" s="232"/>
      <c r="E80" s="232"/>
      <c r="F80" s="232"/>
      <c r="G80" s="138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4" x14ac:dyDescent="0.3">
      <c r="A81" s="235"/>
      <c r="B81" s="233"/>
      <c r="C81" s="233"/>
      <c r="D81" s="233"/>
      <c r="E81" s="233"/>
      <c r="F81" s="23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4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4" x14ac:dyDescent="0.3">
      <c r="A83" s="1"/>
      <c r="B83" s="1"/>
      <c r="C83" s="107"/>
      <c r="D83" s="107"/>
      <c r="E83" s="107"/>
      <c r="F83" s="107"/>
      <c r="G83" s="107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4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4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4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4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4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4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4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4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4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4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4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4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4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4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4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4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4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4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4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4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4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4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4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4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4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4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4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4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4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4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4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4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4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4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4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4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4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4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4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4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4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4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4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4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4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4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4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4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4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4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4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4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4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4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4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4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4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4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4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4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4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4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4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4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4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4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4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4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4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4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4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4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4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4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4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4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4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4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4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4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4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4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4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4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4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4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4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4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4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4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4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4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4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4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4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4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4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4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4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4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4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4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4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4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4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4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4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4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4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4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4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4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4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4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4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4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4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4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4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4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4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4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4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4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4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4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4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4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4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4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4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4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4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4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4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4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4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4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4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4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4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4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4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4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4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4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4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4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4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4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4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4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4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4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4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4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4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4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4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4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4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4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4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4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4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4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4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4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4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4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4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4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4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4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4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4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4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4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4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4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4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4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4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4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4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4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4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4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4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4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4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4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4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4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4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4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4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4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4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4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4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4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4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4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4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4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4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4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4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4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4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4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4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4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4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4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4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4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4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4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4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4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4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4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4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4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4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4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4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4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4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4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4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4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4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4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4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4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4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4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4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4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4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4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4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4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4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4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4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4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4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4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4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4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4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4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4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4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4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4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4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4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4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4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4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4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4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4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4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4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4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4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4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4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4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4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4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4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4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4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4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4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4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4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4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4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4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4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4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4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4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4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4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4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4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4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4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4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4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4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4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4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4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4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4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4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4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4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4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4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4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4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4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4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4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4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4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4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4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4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4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4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4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4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4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4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4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4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4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4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4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4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4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4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4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4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4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4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4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4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4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4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4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4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4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4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4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4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4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4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4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4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4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4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4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4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4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4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4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4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4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4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4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4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4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4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4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4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4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4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4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4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4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4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4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4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4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4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4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4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4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4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4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4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4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4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4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4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4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4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4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4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4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4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4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4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4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4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4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4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4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4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4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4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4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4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4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4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4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4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4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4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4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4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4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4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4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4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4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4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4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4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4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4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4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4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4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4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4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4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4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4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4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4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4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4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4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4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4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4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4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4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4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4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4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4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4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4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4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4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4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4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4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4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4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4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4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4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4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4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4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4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4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4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4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4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4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4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4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4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4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4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4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4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4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4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4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4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4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4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4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4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4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4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4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4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4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4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4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4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4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4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4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4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4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4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4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4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4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4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4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4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4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4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4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4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4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4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4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4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4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4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4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4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4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4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4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4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4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4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4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4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4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4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4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4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4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4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4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4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4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4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4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4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4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4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4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4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4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4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4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4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4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4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4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4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4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4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4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4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4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4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4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4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4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4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4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4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4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4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4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4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4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4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4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4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4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4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4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4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4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4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4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4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4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4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4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4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4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4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4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4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4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4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4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4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4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4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4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4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4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4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4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4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4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4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4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4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4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4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4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4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4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4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4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4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4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4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4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4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4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4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4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4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4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4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4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4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4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4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4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4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4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4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4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4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4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4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4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4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4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4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4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4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4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4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4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4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4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4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4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4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4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4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4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4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4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4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4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4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4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4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4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4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4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4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4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4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4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4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4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4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4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4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4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4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4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4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4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4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4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4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4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4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4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4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4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4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4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4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4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4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4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4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4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4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4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4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4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4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4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4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4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4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4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4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4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4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4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4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4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4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4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4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4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4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4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4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4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4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4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4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4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4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4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4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4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4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4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4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4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4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4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4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4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4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4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4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4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4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4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4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4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4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4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4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4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4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4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4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4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4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4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4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4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4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4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4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4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4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4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4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4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4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4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4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4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4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4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4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4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4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4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4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4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4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4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4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4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4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4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4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4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4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4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4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4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4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4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4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4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4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4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4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4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4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4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4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4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4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4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4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4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4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4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4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4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4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4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4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4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4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4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4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4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4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4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4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4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4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4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4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4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4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4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4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4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4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4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4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4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4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4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4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4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4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4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4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4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4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4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4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4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4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4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4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4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4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4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4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4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4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4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4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4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4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4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4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4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4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4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4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4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4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4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4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4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4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4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4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4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4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4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4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4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40">
    <mergeCell ref="D69:D70"/>
    <mergeCell ref="E69:E70"/>
    <mergeCell ref="A2:G2"/>
    <mergeCell ref="A19:G19"/>
    <mergeCell ref="A34:G34"/>
    <mergeCell ref="A67:F67"/>
    <mergeCell ref="B69:B70"/>
    <mergeCell ref="C69:C70"/>
    <mergeCell ref="F69:F70"/>
    <mergeCell ref="A69:A70"/>
    <mergeCell ref="A71:A72"/>
    <mergeCell ref="B71:B72"/>
    <mergeCell ref="C71:C72"/>
    <mergeCell ref="D71:D72"/>
    <mergeCell ref="E71:E72"/>
    <mergeCell ref="F71:F72"/>
    <mergeCell ref="D75:D76"/>
    <mergeCell ref="E75:E76"/>
    <mergeCell ref="D77:D78"/>
    <mergeCell ref="E77:E78"/>
    <mergeCell ref="F77:F78"/>
    <mergeCell ref="F73:F74"/>
    <mergeCell ref="A73:A74"/>
    <mergeCell ref="B73:B74"/>
    <mergeCell ref="C73:C74"/>
    <mergeCell ref="D73:D74"/>
    <mergeCell ref="E73:E74"/>
    <mergeCell ref="A75:A76"/>
    <mergeCell ref="F75:F76"/>
    <mergeCell ref="C79:C81"/>
    <mergeCell ref="D79:D81"/>
    <mergeCell ref="E79:E81"/>
    <mergeCell ref="F79:F81"/>
    <mergeCell ref="B75:B76"/>
    <mergeCell ref="C75:C76"/>
    <mergeCell ref="A77:A78"/>
    <mergeCell ref="B77:B78"/>
    <mergeCell ref="C77:C78"/>
    <mergeCell ref="A79:A81"/>
    <mergeCell ref="B79:B8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Z999"/>
  <sheetViews>
    <sheetView tabSelected="1" topLeftCell="A33" workbookViewId="0">
      <selection activeCell="A38" sqref="A38"/>
    </sheetView>
  </sheetViews>
  <sheetFormatPr baseColWidth="10" defaultColWidth="12.6640625" defaultRowHeight="15.75" customHeight="1" x14ac:dyDescent="0.25"/>
  <cols>
    <col min="1" max="1" width="32.33203125" customWidth="1"/>
    <col min="2" max="7" width="18.33203125" customWidth="1"/>
  </cols>
  <sheetData>
    <row r="1" spans="1:26" ht="15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244" t="s">
        <v>273</v>
      </c>
      <c r="B3" s="197"/>
      <c r="C3" s="197"/>
      <c r="D3" s="197"/>
      <c r="E3" s="197"/>
      <c r="F3" s="197"/>
      <c r="G3" s="195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3">
      <c r="A4" s="139"/>
      <c r="B4" s="140" t="s">
        <v>274</v>
      </c>
      <c r="C4" s="140" t="s">
        <v>5</v>
      </c>
      <c r="D4" s="140" t="s">
        <v>6</v>
      </c>
      <c r="E4" s="140" t="s">
        <v>7</v>
      </c>
      <c r="F4" s="140" t="s">
        <v>8</v>
      </c>
      <c r="G4" s="140" t="s">
        <v>275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3">
      <c r="A5" s="141" t="s">
        <v>276</v>
      </c>
      <c r="B5" s="139"/>
      <c r="C5" s="142">
        <f>PROYECCIONES!C40</f>
        <v>1845706365.30442</v>
      </c>
      <c r="D5" s="142">
        <f>PROYECCIONES!D40</f>
        <v>2043606693.205091</v>
      </c>
      <c r="E5" s="142">
        <f>PROYECCIONES!E40</f>
        <v>2241967333.2743492</v>
      </c>
      <c r="F5" s="142">
        <f>PROYECCIONES!F40</f>
        <v>2436807746.3398905</v>
      </c>
      <c r="G5" s="142">
        <f>PROYECCIONES!G40</f>
        <v>2648580960.3433046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3">
      <c r="A6" s="143" t="s">
        <v>277</v>
      </c>
      <c r="B6" s="144"/>
      <c r="C6" s="144"/>
      <c r="D6" s="144"/>
      <c r="E6" s="144"/>
      <c r="F6" s="144"/>
      <c r="G6" s="144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3">
      <c r="A7" s="145" t="s">
        <v>278</v>
      </c>
      <c r="B7" s="146"/>
      <c r="C7" s="142">
        <f>PROYECCIONES!C16+PROYECCIONES!C17</f>
        <v>133438200</v>
      </c>
      <c r="D7" s="142">
        <f>PROYECCIONES!D16+PROYECCIONES!D17</f>
        <v>145447638</v>
      </c>
      <c r="E7" s="142">
        <f>PROYECCIONES!E16+PROYECCIONES!E17</f>
        <v>157083449.04000002</v>
      </c>
      <c r="F7" s="142">
        <f>PROYECCIONES!F16+PROYECCIONES!F17</f>
        <v>168079290.47280002</v>
      </c>
      <c r="G7" s="142">
        <f>PROYECCIONES!G16+PROYECCIONES!G17</f>
        <v>179844840.80589604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3">
      <c r="A8" s="145" t="s">
        <v>279</v>
      </c>
      <c r="B8" s="146"/>
      <c r="C8" s="142">
        <f>PROYECCIONES!C8</f>
        <v>341188492.22640002</v>
      </c>
      <c r="D8" s="142">
        <f>PROYECCIONES!D8</f>
        <v>378261067.09099281</v>
      </c>
      <c r="E8" s="142">
        <f>PROYECCIONES!E8</f>
        <v>414976599.30711281</v>
      </c>
      <c r="F8" s="142">
        <f>PROYECCIONES!F8</f>
        <v>451040555.64649695</v>
      </c>
      <c r="G8" s="142">
        <f>PROYECCIONES!G8</f>
        <v>490238686.1755113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3">
      <c r="A9" s="145" t="s">
        <v>176</v>
      </c>
      <c r="B9" s="146"/>
      <c r="C9" s="142">
        <f>PROYECCIONES!C34</f>
        <v>337647730.26999998</v>
      </c>
      <c r="D9" s="142">
        <f>PROYECCIONES!D34</f>
        <v>368036025.99430001</v>
      </c>
      <c r="E9" s="142">
        <f>PROYECCIONES!E34</f>
        <v>397478908.07384402</v>
      </c>
      <c r="F9" s="142">
        <f>PROYECCIONES!F34</f>
        <v>425302431.63901311</v>
      </c>
      <c r="G9" s="142">
        <f>PROYECCIONES!G34</f>
        <v>455073601.85374403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3">
      <c r="A10" s="145" t="s">
        <v>241</v>
      </c>
      <c r="B10" s="146"/>
      <c r="C10" s="142">
        <v>0</v>
      </c>
      <c r="D10" s="142">
        <v>0</v>
      </c>
      <c r="E10" s="142">
        <v>0</v>
      </c>
      <c r="F10" s="142">
        <v>0</v>
      </c>
      <c r="G10" s="142">
        <v>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145" t="s">
        <v>113</v>
      </c>
      <c r="B11" s="146"/>
      <c r="C11" s="142">
        <f>-PROYECCIONES!C33</f>
        <v>-15936330</v>
      </c>
      <c r="D11" s="142">
        <f>-PROYECCIONES!D33</f>
        <v>-15936330</v>
      </c>
      <c r="E11" s="142">
        <f>-PROYECCIONES!E33</f>
        <v>-15936330</v>
      </c>
      <c r="F11" s="142">
        <f>-PROYECCIONES!F33</f>
        <v>-15936330</v>
      </c>
      <c r="G11" s="142">
        <f>-PROYECCIONES!G33</f>
        <v>-15936330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3">
      <c r="A12" s="147" t="s">
        <v>280</v>
      </c>
      <c r="B12" s="142"/>
      <c r="C12" s="142">
        <f t="shared" ref="C12:G12" si="0">SUM(C7:C11)</f>
        <v>796338092.4964</v>
      </c>
      <c r="D12" s="142">
        <f t="shared" si="0"/>
        <v>875808401.08529282</v>
      </c>
      <c r="E12" s="142">
        <f t="shared" si="0"/>
        <v>953602626.42095685</v>
      </c>
      <c r="F12" s="142">
        <f t="shared" si="0"/>
        <v>1028485947.7583101</v>
      </c>
      <c r="G12" s="142">
        <f t="shared" si="0"/>
        <v>1109220798.8351514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3">
      <c r="A13" s="147" t="s">
        <v>281</v>
      </c>
      <c r="B13" s="142"/>
      <c r="C13" s="148">
        <f t="shared" ref="C13:G13" si="1">C5-C12</f>
        <v>1049368272.80802</v>
      </c>
      <c r="D13" s="148">
        <f t="shared" si="1"/>
        <v>1167798292.1197982</v>
      </c>
      <c r="E13" s="148">
        <f t="shared" si="1"/>
        <v>1288364706.8533924</v>
      </c>
      <c r="F13" s="148">
        <f t="shared" si="1"/>
        <v>1408321798.5815804</v>
      </c>
      <c r="G13" s="148">
        <f t="shared" si="1"/>
        <v>1539360161.5081532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3">
      <c r="A14" s="143" t="s">
        <v>282</v>
      </c>
      <c r="B14" s="144"/>
      <c r="C14" s="144"/>
      <c r="D14" s="144"/>
      <c r="E14" s="144"/>
      <c r="F14" s="144"/>
      <c r="G14" s="144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3">
      <c r="A15" s="149" t="s">
        <v>73</v>
      </c>
      <c r="B15" s="150"/>
      <c r="C15" s="91">
        <f>PROYECCIONES!C45</f>
        <v>153627342.43000001</v>
      </c>
      <c r="D15" s="91">
        <f>PROYECCIONES!D45</f>
        <v>165533461.46832499</v>
      </c>
      <c r="E15" s="91">
        <f>PROYECCIONES!E45</f>
        <v>165533461.46832499</v>
      </c>
      <c r="F15" s="91">
        <f>PROYECCIONES!F45</f>
        <v>165533461.46832499</v>
      </c>
      <c r="G15" s="91">
        <f>PROYECCIONES!G45</f>
        <v>165533461.46832499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3">
      <c r="A16" s="149" t="s">
        <v>283</v>
      </c>
      <c r="B16" s="150"/>
      <c r="C16" s="91">
        <f>-INVERSIONES!$E$74</f>
        <v>-5020142.5999999996</v>
      </c>
      <c r="D16" s="91">
        <f>-INVERSIONES!$E$74</f>
        <v>-5020142.5999999996</v>
      </c>
      <c r="E16" s="91">
        <f>-INVERSIONES!$E$74</f>
        <v>-5020142.5999999996</v>
      </c>
      <c r="F16" s="91">
        <f>-INVERSIONES!$E$74</f>
        <v>-5020142.5999999996</v>
      </c>
      <c r="G16" s="91">
        <f>-INVERSIONES!$E$74</f>
        <v>-5020142.5999999996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3">
      <c r="A17" s="149" t="s">
        <v>113</v>
      </c>
      <c r="B17" s="150"/>
      <c r="C17" s="91">
        <f>-'COSTOS Y GASTOS'!$E$98</f>
        <v>-2713312</v>
      </c>
      <c r="D17" s="91">
        <f>-'COSTOS Y GASTOS'!$E$98</f>
        <v>-2713312</v>
      </c>
      <c r="E17" s="91">
        <f>-'COSTOS Y GASTOS'!$E$98</f>
        <v>-2713312</v>
      </c>
      <c r="F17" s="91">
        <f>-'COSTOS Y GASTOS'!$E$98</f>
        <v>-2713312</v>
      </c>
      <c r="G17" s="91">
        <f>-'COSTOS Y GASTOS'!$E$98</f>
        <v>-2713312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3">
      <c r="A18" s="149" t="s">
        <v>236</v>
      </c>
      <c r="B18" s="150"/>
      <c r="C18" s="91">
        <v>0</v>
      </c>
      <c r="D18" s="91">
        <f>'ESTADOS FINANCIEROS'!C28</f>
        <v>272101609.85263866</v>
      </c>
      <c r="E18" s="91">
        <f>'ESTADOS FINANCIEROS'!D28</f>
        <v>290402026.38633603</v>
      </c>
      <c r="F18" s="91">
        <f>'ESTADOS FINANCIEROS'!E28</f>
        <v>328329402.80084497</v>
      </c>
      <c r="G18" s="91">
        <f>'ESTADOS FINANCIEROS'!F28</f>
        <v>366277575.99672937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3">
      <c r="A19" s="147" t="s">
        <v>284</v>
      </c>
      <c r="B19" s="151"/>
      <c r="C19" s="151">
        <f t="shared" ref="C19:G19" si="2">SUM(C15:C18)</f>
        <v>145893887.83000001</v>
      </c>
      <c r="D19" s="151">
        <f t="shared" si="2"/>
        <v>429901616.72096366</v>
      </c>
      <c r="E19" s="151">
        <f t="shared" si="2"/>
        <v>448202033.25466102</v>
      </c>
      <c r="F19" s="151">
        <f t="shared" si="2"/>
        <v>486129409.66916996</v>
      </c>
      <c r="G19" s="151">
        <f t="shared" si="2"/>
        <v>524077582.86505437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">
      <c r="A20" s="147" t="s">
        <v>285</v>
      </c>
      <c r="B20" s="142"/>
      <c r="C20" s="148">
        <f t="shared" ref="C20:G20" si="3">C13-C19</f>
        <v>903474384.97801995</v>
      </c>
      <c r="D20" s="148">
        <f t="shared" si="3"/>
        <v>737896675.39883447</v>
      </c>
      <c r="E20" s="148">
        <f t="shared" si="3"/>
        <v>840162673.59873128</v>
      </c>
      <c r="F20" s="148">
        <f t="shared" si="3"/>
        <v>922192388.9124105</v>
      </c>
      <c r="G20" s="148">
        <f t="shared" si="3"/>
        <v>1015282578.6430988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152" t="s">
        <v>286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153" t="s">
        <v>287</v>
      </c>
      <c r="B22" s="154">
        <f>INVERSIONES!E61</f>
        <v>139230820</v>
      </c>
      <c r="C22" s="155"/>
      <c r="D22" s="150"/>
      <c r="E22" s="150"/>
      <c r="F22" s="150"/>
      <c r="G22" s="150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153" t="s">
        <v>58</v>
      </c>
      <c r="B23" s="154">
        <f>INVERSIONES!E73</f>
        <v>25100713</v>
      </c>
      <c r="C23" s="155"/>
      <c r="D23" s="150"/>
      <c r="E23" s="150"/>
      <c r="F23" s="150"/>
      <c r="G23" s="15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53" t="s">
        <v>288</v>
      </c>
      <c r="B24" s="156">
        <f>INVERSIONES!E85</f>
        <v>175092621.66409999</v>
      </c>
      <c r="C24" s="155"/>
      <c r="D24" s="150"/>
      <c r="E24" s="150"/>
      <c r="F24" s="150"/>
      <c r="G24" s="150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47" t="s">
        <v>289</v>
      </c>
      <c r="B25" s="151">
        <f>SUM(B22:B24)</f>
        <v>339424154.66409999</v>
      </c>
      <c r="C25" s="151">
        <v>0</v>
      </c>
      <c r="D25" s="151">
        <v>0</v>
      </c>
      <c r="E25" s="151">
        <v>0</v>
      </c>
      <c r="F25" s="151">
        <v>0</v>
      </c>
      <c r="G25" s="151"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47" t="s">
        <v>290</v>
      </c>
      <c r="B26" s="95">
        <f t="shared" ref="B26:G26" si="4">B20-B25</f>
        <v>-339424154.66409999</v>
      </c>
      <c r="C26" s="95">
        <f t="shared" si="4"/>
        <v>903474384.97801995</v>
      </c>
      <c r="D26" s="95">
        <f t="shared" si="4"/>
        <v>737896675.39883447</v>
      </c>
      <c r="E26" s="95">
        <f t="shared" si="4"/>
        <v>840162673.59873128</v>
      </c>
      <c r="F26" s="95">
        <f t="shared" si="4"/>
        <v>922192388.9124105</v>
      </c>
      <c r="G26" s="95">
        <f t="shared" si="4"/>
        <v>1015282578.6430988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57" t="s">
        <v>78</v>
      </c>
      <c r="B27" s="158"/>
      <c r="C27" s="158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6" x14ac:dyDescent="0.3">
      <c r="A28" s="153" t="s">
        <v>291</v>
      </c>
      <c r="B28" s="154">
        <f>INVERSIONES!C98</f>
        <v>80000000</v>
      </c>
      <c r="C28" s="155"/>
      <c r="D28" s="150"/>
      <c r="E28" s="150"/>
      <c r="F28" s="150"/>
      <c r="G28" s="150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6" x14ac:dyDescent="0.3">
      <c r="A29" s="153" t="s">
        <v>292</v>
      </c>
      <c r="B29" s="154">
        <f>INVERSIONES!C99</f>
        <v>259424154.66409999</v>
      </c>
      <c r="C29" s="155"/>
      <c r="D29" s="150"/>
      <c r="E29" s="150"/>
      <c r="F29" s="150"/>
      <c r="G29" s="15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6" x14ac:dyDescent="0.3">
      <c r="A30" s="153" t="s">
        <v>293</v>
      </c>
      <c r="B30" s="156"/>
      <c r="C30" s="155"/>
      <c r="D30" s="150"/>
      <c r="E30" s="150"/>
      <c r="F30" s="150"/>
      <c r="G30" s="15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6" x14ac:dyDescent="0.3">
      <c r="A31" s="147" t="s">
        <v>294</v>
      </c>
      <c r="B31" s="151">
        <f t="shared" ref="B31:G31" si="5">SUM(B28:B30)</f>
        <v>339424154.66409999</v>
      </c>
      <c r="C31" s="151">
        <f t="shared" si="5"/>
        <v>0</v>
      </c>
      <c r="D31" s="151">
        <f t="shared" si="5"/>
        <v>0</v>
      </c>
      <c r="E31" s="151">
        <f t="shared" si="5"/>
        <v>0</v>
      </c>
      <c r="F31" s="151">
        <f t="shared" si="5"/>
        <v>0</v>
      </c>
      <c r="G31" s="151">
        <f t="shared" si="5"/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6" x14ac:dyDescent="0.3">
      <c r="A32" s="157" t="s">
        <v>295</v>
      </c>
      <c r="B32" s="159"/>
      <c r="C32" s="159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6" x14ac:dyDescent="0.3">
      <c r="A33" s="153" t="s">
        <v>296</v>
      </c>
      <c r="B33" s="139"/>
      <c r="C33" s="91">
        <f>SUM('PLAN DE FINANCIACIÓN'!E9:E20)</f>
        <v>40032919.962288372</v>
      </c>
      <c r="D33" s="91">
        <f>SUM('PLAN DE FINANCIACIÓN'!E21:E32)</f>
        <v>45237199.557385892</v>
      </c>
      <c r="E33" s="91">
        <f>SUM('PLAN DE FINANCIACIÓN'!E33:E44)</f>
        <v>51118035.499846086</v>
      </c>
      <c r="F33" s="91">
        <f>SUM('PLAN DE FINANCIACIÓN'!E45:E56)</f>
        <v>57763380.114826091</v>
      </c>
      <c r="G33" s="91">
        <f>SUM('PLAN DE FINANCIACIÓN'!E57:E68)</f>
        <v>65272619.529753521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6" x14ac:dyDescent="0.3">
      <c r="A34" s="153" t="s">
        <v>297</v>
      </c>
      <c r="B34" s="139"/>
      <c r="C34" s="160">
        <f>SUM('PLAN DE FINANCIACIÓN'!D9:D20)</f>
        <v>29663982.906957887</v>
      </c>
      <c r="D34" s="91">
        <f>SUM('PLAN DE FINANCIACIÓN'!D21:D32)</f>
        <v>24459703.311860383</v>
      </c>
      <c r="E34" s="91">
        <f>SUM('PLAN DE FINANCIACIÓN'!D33:D44)</f>
        <v>18578867.369400185</v>
      </c>
      <c r="F34" s="91">
        <f>SUM('PLAN DE FINANCIACIÓN'!D45:D56)</f>
        <v>11933522.754420174</v>
      </c>
      <c r="G34" s="91">
        <f>SUM('PLAN DE FINANCIACIÓN'!D57:D68)</f>
        <v>4424283.3394927513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6" x14ac:dyDescent="0.3">
      <c r="A35" s="153" t="s">
        <v>298</v>
      </c>
      <c r="B35" s="139"/>
      <c r="C35" s="155"/>
      <c r="D35" s="150"/>
      <c r="E35" s="150"/>
      <c r="F35" s="150"/>
      <c r="G35" s="150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6" x14ac:dyDescent="0.3">
      <c r="A36" s="147" t="s">
        <v>299</v>
      </c>
      <c r="B36" s="151">
        <v>0</v>
      </c>
      <c r="C36" s="151">
        <f t="shared" ref="C36:G36" si="6">SUM(C33:C35)</f>
        <v>69696902.869246259</v>
      </c>
      <c r="D36" s="151">
        <f t="shared" si="6"/>
        <v>69696902.869246274</v>
      </c>
      <c r="E36" s="151">
        <f t="shared" si="6"/>
        <v>69696902.869246274</v>
      </c>
      <c r="F36" s="151">
        <f t="shared" si="6"/>
        <v>69696902.869246259</v>
      </c>
      <c r="G36" s="151">
        <f t="shared" si="6"/>
        <v>69696902.869246274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1.2" x14ac:dyDescent="0.3">
      <c r="A37" s="161" t="s">
        <v>300</v>
      </c>
      <c r="B37" s="162">
        <f>B31+B36</f>
        <v>339424154.66409999</v>
      </c>
      <c r="C37" s="162">
        <f t="shared" ref="C37:G37" si="7">C31-C36</f>
        <v>-69696902.869246259</v>
      </c>
      <c r="D37" s="162">
        <f t="shared" si="7"/>
        <v>-69696902.869246274</v>
      </c>
      <c r="E37" s="162">
        <f t="shared" si="7"/>
        <v>-69696902.869246274</v>
      </c>
      <c r="F37" s="162">
        <f t="shared" si="7"/>
        <v>-69696902.869246259</v>
      </c>
      <c r="G37" s="162">
        <f t="shared" si="7"/>
        <v>-69696902.869246274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6" x14ac:dyDescent="0.3">
      <c r="A38" s="161" t="s">
        <v>301</v>
      </c>
      <c r="B38" s="162">
        <f t="shared" ref="B38:G38" si="8">B26+B37</f>
        <v>0</v>
      </c>
      <c r="C38" s="162">
        <f t="shared" si="8"/>
        <v>833777482.10877371</v>
      </c>
      <c r="D38" s="162">
        <f t="shared" si="8"/>
        <v>668199772.52958822</v>
      </c>
      <c r="E38" s="162">
        <f t="shared" si="8"/>
        <v>770465770.72948503</v>
      </c>
      <c r="F38" s="162">
        <f t="shared" si="8"/>
        <v>852495486.04316425</v>
      </c>
      <c r="G38" s="162">
        <f t="shared" si="8"/>
        <v>945585675.77385259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6" x14ac:dyDescent="0.3">
      <c r="A39" s="163" t="s">
        <v>302</v>
      </c>
      <c r="B39" s="164">
        <f t="shared" ref="B39:G39" si="9">B38</f>
        <v>0</v>
      </c>
      <c r="C39" s="164">
        <f t="shared" si="9"/>
        <v>833777482.10877371</v>
      </c>
      <c r="D39" s="164">
        <f t="shared" si="9"/>
        <v>668199772.52958822</v>
      </c>
      <c r="E39" s="164">
        <f t="shared" si="9"/>
        <v>770465770.72948503</v>
      </c>
      <c r="F39" s="164">
        <f t="shared" si="9"/>
        <v>852495486.04316425</v>
      </c>
      <c r="G39" s="164">
        <f t="shared" si="9"/>
        <v>945585675.77385259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6" x14ac:dyDescent="0.3">
      <c r="A40" s="163" t="s">
        <v>303</v>
      </c>
      <c r="B40" s="165"/>
      <c r="C40" s="166">
        <f t="shared" ref="C40:G40" si="10">B41</f>
        <v>0</v>
      </c>
      <c r="D40" s="166">
        <f t="shared" si="10"/>
        <v>833777482.10877371</v>
      </c>
      <c r="E40" s="166">
        <f t="shared" si="10"/>
        <v>1501977254.6383619</v>
      </c>
      <c r="F40" s="166">
        <f t="shared" si="10"/>
        <v>2272443025.367847</v>
      </c>
      <c r="G40" s="166">
        <f t="shared" si="10"/>
        <v>3124938511.4110112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1.2" x14ac:dyDescent="0.3">
      <c r="A41" s="161" t="s">
        <v>304</v>
      </c>
      <c r="B41" s="162">
        <f t="shared" ref="B41:G41" si="11">B39+B40</f>
        <v>0</v>
      </c>
      <c r="C41" s="162">
        <f t="shared" si="11"/>
        <v>833777482.10877371</v>
      </c>
      <c r="D41" s="162">
        <f t="shared" si="11"/>
        <v>1501977254.6383619</v>
      </c>
      <c r="E41" s="162">
        <f t="shared" si="11"/>
        <v>2272443025.367847</v>
      </c>
      <c r="F41" s="162">
        <f t="shared" si="11"/>
        <v>3124938511.4110112</v>
      </c>
      <c r="G41" s="162">
        <f t="shared" si="11"/>
        <v>4070524187.184864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4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4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4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4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4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4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4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4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4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4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4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4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4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4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4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4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4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4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4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4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4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4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4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4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4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4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4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4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4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4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4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4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4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4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4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4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4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4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4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4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4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4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4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4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4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4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4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4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4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4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4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4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4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4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4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4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4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4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4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4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4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4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4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4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4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4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4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4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4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4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4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4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4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4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4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4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4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4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4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4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4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4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4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4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4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4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4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4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4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4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4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4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4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4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4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4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4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4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4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4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4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4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4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4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4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4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4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4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4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4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4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4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4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4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4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4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4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4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4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4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4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4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4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4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4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4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4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4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4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4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4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4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4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4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4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4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4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4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4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4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4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4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4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4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4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4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4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4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4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4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4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4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4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4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4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4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4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4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4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4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4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4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4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4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4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4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4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4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4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4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4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4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4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4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4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4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4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4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4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4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4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4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4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4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4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4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4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4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4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4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4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4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4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4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4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4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4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4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4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4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4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4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4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4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4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4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4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4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4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4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4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4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4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4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4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4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4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4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4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4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4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4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4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4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4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4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4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4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4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4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4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4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4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4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4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4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4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4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4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4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4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4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4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4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4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4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4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4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4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4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4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4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4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4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4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4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4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4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4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4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4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4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4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4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4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4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4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4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4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4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4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4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4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4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4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4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4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4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4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4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4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4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4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4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4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4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4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4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4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4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4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4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4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4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4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4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4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4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4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4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4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4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4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4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4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4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4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4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4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4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4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4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4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4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4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4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4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4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4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4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4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4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4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4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4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4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4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4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4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4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4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4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4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4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4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4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4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4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4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4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4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4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4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4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4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4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4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4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4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4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4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4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4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4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4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4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4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4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4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4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4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4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4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4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4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4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4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4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4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4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4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4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4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4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4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4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4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4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4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4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4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4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4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4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4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4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4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4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4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4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4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4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4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4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4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4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4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4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4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4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4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4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4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4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4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4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4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4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4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4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4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4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4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4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4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4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4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4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4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4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4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4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4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4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4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4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4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4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4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4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4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4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4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4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4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4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4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4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4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4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4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4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4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4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4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4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4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4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4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4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4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4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4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4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4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4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4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4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4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4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4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4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4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4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4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4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4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4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4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4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4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4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4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4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4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4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4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4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4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4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4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4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4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4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4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4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4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4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4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4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4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4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4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4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4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4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4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4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4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4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4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4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4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4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4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4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4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4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4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4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4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4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4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4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4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4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4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4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4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4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4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4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4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4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4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4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4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4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4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4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4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4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4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4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4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4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4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4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4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4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4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4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4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4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4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4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4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4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4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4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4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4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4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4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4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4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4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4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4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4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4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4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4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4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4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4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4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4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4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4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4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4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4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4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4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4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4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4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4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4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4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4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4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4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4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4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4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4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4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4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4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4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4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4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4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4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4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4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4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4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4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4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4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4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4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4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4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4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4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4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4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4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4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4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4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4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4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4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4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4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4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4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4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4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4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4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4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4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4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4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4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4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4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4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4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4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4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4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4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4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4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4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4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4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4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4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4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4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4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4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4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4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4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4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4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4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4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4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4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4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4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4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4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4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4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4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4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4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4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4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4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4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4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4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4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4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4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4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4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4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4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4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4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4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4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4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4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4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4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4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4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4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4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4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4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4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4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4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4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4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4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4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4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4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4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4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4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4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4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4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4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4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4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4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4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4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4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4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4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4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4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4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4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4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4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4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4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4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4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4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4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4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4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4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4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4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4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4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4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4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4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4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4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4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4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4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4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4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4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4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4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4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4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4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4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4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4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4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4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4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4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4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4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4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4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4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4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4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4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4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4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4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4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4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4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4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4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4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4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4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4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4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4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4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4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4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4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4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4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4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4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4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4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4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4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4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4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4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4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4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4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4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4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4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4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4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4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4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4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4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4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4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4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4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4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4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4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4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4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4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4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4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4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4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4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4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4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4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4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4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4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4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4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4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4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4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4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4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4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4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4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4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4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4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4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4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4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4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4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4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4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4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4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4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4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4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4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4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4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4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4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4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4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4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4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4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4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4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4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4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4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4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4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4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4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4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4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4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4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4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4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4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4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4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4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4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4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4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4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4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4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4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4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4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4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4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4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4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4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4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4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4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4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4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4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4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4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4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">
    <mergeCell ref="A3:G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Z987"/>
  <sheetViews>
    <sheetView topLeftCell="A58" workbookViewId="0"/>
  </sheetViews>
  <sheetFormatPr baseColWidth="10" defaultColWidth="12.6640625" defaultRowHeight="15.75" customHeight="1" x14ac:dyDescent="0.25"/>
  <cols>
    <col min="1" max="1" width="35.88671875" customWidth="1"/>
    <col min="2" max="7" width="16.88671875" customWidth="1"/>
  </cols>
  <sheetData>
    <row r="1" spans="1:26" ht="14.4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4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4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6" x14ac:dyDescent="0.3">
      <c r="A4" s="247" t="s">
        <v>305</v>
      </c>
      <c r="B4" s="197"/>
      <c r="C4" s="197"/>
      <c r="D4" s="197"/>
      <c r="E4" s="197"/>
      <c r="F4" s="197"/>
      <c r="G4" s="19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6" x14ac:dyDescent="0.3">
      <c r="A5" s="1"/>
      <c r="B5" s="167" t="s">
        <v>274</v>
      </c>
      <c r="C5" s="167" t="s">
        <v>5</v>
      </c>
      <c r="D5" s="167" t="s">
        <v>6</v>
      </c>
      <c r="E5" s="167" t="s">
        <v>7</v>
      </c>
      <c r="F5" s="167" t="s">
        <v>266</v>
      </c>
      <c r="G5" s="167" t="s">
        <v>9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6" x14ac:dyDescent="0.3">
      <c r="A6" s="168" t="s">
        <v>276</v>
      </c>
      <c r="B6" s="139"/>
      <c r="C6" s="142">
        <f>'FLUJO DE CAJA'!C5</f>
        <v>1845706365.30442</v>
      </c>
      <c r="D6" s="142">
        <f>'FLUJO DE CAJA'!D5</f>
        <v>2043606693.205091</v>
      </c>
      <c r="E6" s="142">
        <f>'FLUJO DE CAJA'!E5</f>
        <v>2241967333.2743492</v>
      </c>
      <c r="F6" s="142">
        <f>'FLUJO DE CAJA'!F5</f>
        <v>2436807746.3398905</v>
      </c>
      <c r="G6" s="142">
        <f>'FLUJO DE CAJA'!G5</f>
        <v>2648580960.3433046</v>
      </c>
      <c r="H6" s="133"/>
      <c r="I6" s="133"/>
      <c r="J6" s="133"/>
      <c r="K6" s="133"/>
      <c r="L6" s="133"/>
      <c r="M6" s="13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6" x14ac:dyDescent="0.3">
      <c r="A7" s="143" t="s">
        <v>306</v>
      </c>
      <c r="B7" s="159"/>
      <c r="C7" s="144"/>
      <c r="D7" s="144"/>
      <c r="E7" s="144"/>
      <c r="F7" s="144"/>
      <c r="G7" s="169">
        <f>'COSTOS Y GASTOS'!S35</f>
        <v>64632252</v>
      </c>
      <c r="H7" s="133"/>
      <c r="I7" s="133"/>
      <c r="J7" s="133"/>
      <c r="K7" s="133"/>
      <c r="L7" s="133"/>
      <c r="M7" s="13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6" x14ac:dyDescent="0.3">
      <c r="A8" s="143" t="s">
        <v>307</v>
      </c>
      <c r="B8" s="144"/>
      <c r="C8" s="144"/>
      <c r="D8" s="144"/>
      <c r="E8" s="144"/>
      <c r="F8" s="144"/>
      <c r="G8" s="14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6" x14ac:dyDescent="0.3">
      <c r="A9" s="170" t="s">
        <v>278</v>
      </c>
      <c r="B9" s="146"/>
      <c r="C9" s="142">
        <f>'FLUJO DE CAJA'!C7</f>
        <v>133438200</v>
      </c>
      <c r="D9" s="142">
        <f>'FLUJO DE CAJA'!D7</f>
        <v>145447638</v>
      </c>
      <c r="E9" s="142">
        <f>'FLUJO DE CAJA'!E7</f>
        <v>157083449.04000002</v>
      </c>
      <c r="F9" s="142">
        <f>'FLUJO DE CAJA'!F7</f>
        <v>168079290.47280002</v>
      </c>
      <c r="G9" s="142">
        <f>'FLUJO DE CAJA'!G7</f>
        <v>179844840.80589604</v>
      </c>
      <c r="H9" s="133"/>
      <c r="I9" s="133"/>
      <c r="J9" s="133"/>
      <c r="K9" s="133"/>
      <c r="L9" s="133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6" x14ac:dyDescent="0.3">
      <c r="A10" s="170" t="s">
        <v>279</v>
      </c>
      <c r="B10" s="146"/>
      <c r="C10" s="142">
        <f>'FLUJO DE CAJA'!C8</f>
        <v>341188492.22640002</v>
      </c>
      <c r="D10" s="142">
        <f>'FLUJO DE CAJA'!D8</f>
        <v>378261067.09099281</v>
      </c>
      <c r="E10" s="142">
        <f>'FLUJO DE CAJA'!E8</f>
        <v>414976599.30711281</v>
      </c>
      <c r="F10" s="142">
        <f>'FLUJO DE CAJA'!F8</f>
        <v>451040555.64649695</v>
      </c>
      <c r="G10" s="142">
        <f>'FLUJO DE CAJA'!G8</f>
        <v>490238686.1755113</v>
      </c>
      <c r="H10" s="133"/>
      <c r="I10" s="133"/>
      <c r="J10" s="133"/>
      <c r="K10" s="133"/>
      <c r="L10" s="133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6" x14ac:dyDescent="0.3">
      <c r="A11" s="170" t="s">
        <v>176</v>
      </c>
      <c r="B11" s="146"/>
      <c r="C11" s="142">
        <f>'FLUJO DE CAJA'!C9</f>
        <v>337647730.26999998</v>
      </c>
      <c r="D11" s="142">
        <f>'FLUJO DE CAJA'!D9</f>
        <v>368036025.99430001</v>
      </c>
      <c r="E11" s="142">
        <f>'FLUJO DE CAJA'!E9</f>
        <v>397478908.07384402</v>
      </c>
      <c r="F11" s="142">
        <f>'FLUJO DE CAJA'!F9</f>
        <v>425302431.63901311</v>
      </c>
      <c r="G11" s="142">
        <f>'FLUJO DE CAJA'!G9</f>
        <v>455073601.85374403</v>
      </c>
      <c r="H11" s="133"/>
      <c r="I11" s="133"/>
      <c r="J11" s="133"/>
      <c r="K11" s="133"/>
      <c r="L11" s="133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6" x14ac:dyDescent="0.3">
      <c r="A12" s="170" t="s">
        <v>241</v>
      </c>
      <c r="B12" s="146"/>
      <c r="C12" s="142">
        <f>'FLUJO DE CAJA'!C10</f>
        <v>0</v>
      </c>
      <c r="D12" s="142">
        <f>'FLUJO DE CAJA'!D10</f>
        <v>0</v>
      </c>
      <c r="E12" s="142">
        <f>'FLUJO DE CAJA'!E10</f>
        <v>0</v>
      </c>
      <c r="F12" s="142">
        <f>'FLUJO DE CAJA'!F10</f>
        <v>0</v>
      </c>
      <c r="G12" s="142">
        <f>'FLUJO DE CAJA'!G10</f>
        <v>0</v>
      </c>
      <c r="H12" s="133"/>
      <c r="I12" s="133"/>
      <c r="J12" s="133"/>
      <c r="K12" s="133"/>
      <c r="L12" s="133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6" x14ac:dyDescent="0.3">
      <c r="A13" s="170" t="s">
        <v>113</v>
      </c>
      <c r="B13" s="146"/>
      <c r="C13" s="142">
        <f>'FLUJO DE CAJA'!C11</f>
        <v>-15936330</v>
      </c>
      <c r="D13" s="142">
        <f>'FLUJO DE CAJA'!D11</f>
        <v>-15936330</v>
      </c>
      <c r="E13" s="142">
        <f>'FLUJO DE CAJA'!E11</f>
        <v>-15936330</v>
      </c>
      <c r="F13" s="142">
        <f>'FLUJO DE CAJA'!F11</f>
        <v>-15936330</v>
      </c>
      <c r="G13" s="142">
        <f>'FLUJO DE CAJA'!G11</f>
        <v>-15936330</v>
      </c>
      <c r="H13" s="133"/>
      <c r="I13" s="133"/>
      <c r="J13" s="133"/>
      <c r="K13" s="133"/>
      <c r="L13" s="133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1.2" x14ac:dyDescent="0.3">
      <c r="A14" s="171" t="s">
        <v>308</v>
      </c>
      <c r="B14" s="146"/>
      <c r="C14" s="142">
        <f t="shared" ref="C14:G14" si="0">SUM(C9:C13)</f>
        <v>796338092.4964</v>
      </c>
      <c r="D14" s="142">
        <f t="shared" si="0"/>
        <v>875808401.08529282</v>
      </c>
      <c r="E14" s="142">
        <f t="shared" si="0"/>
        <v>953602626.42095685</v>
      </c>
      <c r="F14" s="142">
        <f t="shared" si="0"/>
        <v>1028485947.7583101</v>
      </c>
      <c r="G14" s="142">
        <f t="shared" si="0"/>
        <v>1109220798.8351514</v>
      </c>
      <c r="H14" s="133"/>
      <c r="I14" s="133"/>
      <c r="J14" s="133"/>
      <c r="K14" s="133"/>
      <c r="L14" s="133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4" x14ac:dyDescent="0.3">
      <c r="A15" s="172"/>
      <c r="B15" s="1"/>
      <c r="C15" s="173"/>
      <c r="D15" s="173"/>
      <c r="E15" s="173"/>
      <c r="F15" s="173"/>
      <c r="G15" s="173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1.2" x14ac:dyDescent="0.3">
      <c r="A16" s="147" t="s">
        <v>309</v>
      </c>
      <c r="B16" s="146"/>
      <c r="C16" s="148">
        <f t="shared" ref="C16:G16" si="1">C6-C14</f>
        <v>1049368272.80802</v>
      </c>
      <c r="D16" s="148">
        <f t="shared" si="1"/>
        <v>1167798292.1197982</v>
      </c>
      <c r="E16" s="148">
        <f t="shared" si="1"/>
        <v>1288364706.8533924</v>
      </c>
      <c r="F16" s="148">
        <f t="shared" si="1"/>
        <v>1408321798.5815804</v>
      </c>
      <c r="G16" s="148">
        <f t="shared" si="1"/>
        <v>1539360161.5081532</v>
      </c>
      <c r="H16" s="133"/>
      <c r="I16" s="133"/>
      <c r="J16" s="133"/>
      <c r="K16" s="133"/>
      <c r="L16" s="133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4" x14ac:dyDescent="0.3">
      <c r="A17" s="174"/>
      <c r="B17" s="1"/>
      <c r="C17" s="175"/>
      <c r="D17" s="175"/>
      <c r="E17" s="175"/>
      <c r="F17" s="175"/>
      <c r="G17" s="175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6" x14ac:dyDescent="0.3">
      <c r="A18" s="143" t="s">
        <v>310</v>
      </c>
      <c r="B18" s="144"/>
      <c r="C18" s="144"/>
      <c r="D18" s="144"/>
      <c r="E18" s="144"/>
      <c r="F18" s="144"/>
      <c r="G18" s="144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6" x14ac:dyDescent="0.3">
      <c r="A19" s="149" t="s">
        <v>73</v>
      </c>
      <c r="B19" s="150"/>
      <c r="C19" s="91">
        <f>'FLUJO DE CAJA'!C15</f>
        <v>153627342.43000001</v>
      </c>
      <c r="D19" s="91">
        <f>'FLUJO DE CAJA'!D15</f>
        <v>165533461.46832499</v>
      </c>
      <c r="E19" s="91">
        <f>'FLUJO DE CAJA'!E15</f>
        <v>165533461.46832499</v>
      </c>
      <c r="F19" s="91">
        <f>'FLUJO DE CAJA'!F15</f>
        <v>165533461.46832499</v>
      </c>
      <c r="G19" s="91">
        <f>'FLUJO DE CAJA'!G15</f>
        <v>165533461.46832499</v>
      </c>
      <c r="H19" s="133"/>
      <c r="I19" s="133"/>
      <c r="J19" s="133"/>
      <c r="K19" s="133"/>
      <c r="L19" s="133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6" x14ac:dyDescent="0.3">
      <c r="A20" s="149" t="s">
        <v>311</v>
      </c>
      <c r="B20" s="150"/>
      <c r="C20" s="91">
        <f>'FLUJO DE CAJA'!C16</f>
        <v>-5020142.5999999996</v>
      </c>
      <c r="D20" s="91">
        <f>'FLUJO DE CAJA'!D16</f>
        <v>-5020142.5999999996</v>
      </c>
      <c r="E20" s="91">
        <f>'FLUJO DE CAJA'!E16</f>
        <v>-5020142.5999999996</v>
      </c>
      <c r="F20" s="91">
        <f>'FLUJO DE CAJA'!F16</f>
        <v>-5020142.5999999996</v>
      </c>
      <c r="G20" s="91">
        <f>'FLUJO DE CAJA'!G16</f>
        <v>-5020142.5999999996</v>
      </c>
      <c r="H20" s="133"/>
      <c r="I20" s="133"/>
      <c r="J20" s="133"/>
      <c r="K20" s="133"/>
      <c r="L20" s="133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6" x14ac:dyDescent="0.3">
      <c r="A21" s="149" t="s">
        <v>283</v>
      </c>
      <c r="B21" s="150"/>
      <c r="C21" s="91">
        <f>'FLUJO DE CAJA'!C17</f>
        <v>-2713312</v>
      </c>
      <c r="D21" s="91">
        <f>'FLUJO DE CAJA'!D17</f>
        <v>-2713312</v>
      </c>
      <c r="E21" s="91">
        <f>'FLUJO DE CAJA'!E17</f>
        <v>-2713312</v>
      </c>
      <c r="F21" s="91">
        <f>'FLUJO DE CAJA'!F17</f>
        <v>-2713312</v>
      </c>
      <c r="G21" s="91">
        <f>'FLUJO DE CAJA'!G17</f>
        <v>-2713312</v>
      </c>
      <c r="H21" s="133"/>
      <c r="I21" s="133"/>
      <c r="J21" s="133"/>
      <c r="K21" s="133"/>
      <c r="L21" s="133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6" x14ac:dyDescent="0.3">
      <c r="A22" s="149" t="s">
        <v>113</v>
      </c>
      <c r="B22" s="150"/>
      <c r="C22" s="91">
        <f>'FLUJO DE CAJA'!C18</f>
        <v>0</v>
      </c>
      <c r="D22" s="91">
        <f>'FLUJO DE CAJA'!D18</f>
        <v>272101609.85263866</v>
      </c>
      <c r="E22" s="91">
        <f>'FLUJO DE CAJA'!E18</f>
        <v>290402026.38633603</v>
      </c>
      <c r="F22" s="91">
        <f>'FLUJO DE CAJA'!F18</f>
        <v>328329402.80084497</v>
      </c>
      <c r="G22" s="91">
        <f>'FLUJO DE CAJA'!G18</f>
        <v>366277575.99672937</v>
      </c>
      <c r="H22" s="133"/>
      <c r="I22" s="133"/>
      <c r="J22" s="133"/>
      <c r="K22" s="133"/>
      <c r="L22" s="133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6" x14ac:dyDescent="0.3">
      <c r="A23" s="149" t="s">
        <v>236</v>
      </c>
      <c r="B23" s="150"/>
      <c r="C23" s="91">
        <f>'FLUJO DE CAJA'!C19</f>
        <v>145893887.83000001</v>
      </c>
      <c r="D23" s="91">
        <f>'FLUJO DE CAJA'!D19</f>
        <v>429901616.72096366</v>
      </c>
      <c r="E23" s="91">
        <f>'FLUJO DE CAJA'!E19</f>
        <v>448202033.25466102</v>
      </c>
      <c r="F23" s="91">
        <f>'FLUJO DE CAJA'!F19</f>
        <v>486129409.66916996</v>
      </c>
      <c r="G23" s="91">
        <f>'FLUJO DE CAJA'!G19</f>
        <v>524077582.86505437</v>
      </c>
      <c r="H23" s="133"/>
      <c r="I23" s="133"/>
      <c r="J23" s="133"/>
      <c r="K23" s="133"/>
      <c r="L23" s="133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6" x14ac:dyDescent="0.3">
      <c r="A24" s="147" t="s">
        <v>312</v>
      </c>
      <c r="B24" s="146"/>
      <c r="C24" s="151">
        <f t="shared" ref="C24:G24" si="2">SUM(C19:C23)</f>
        <v>291787775.66000003</v>
      </c>
      <c r="D24" s="151">
        <f t="shared" si="2"/>
        <v>859803233.44192731</v>
      </c>
      <c r="E24" s="151">
        <f t="shared" si="2"/>
        <v>896404066.50932205</v>
      </c>
      <c r="F24" s="151">
        <f t="shared" si="2"/>
        <v>972258819.33833992</v>
      </c>
      <c r="G24" s="151">
        <f t="shared" si="2"/>
        <v>1048155165.7301087</v>
      </c>
      <c r="H24" s="133"/>
      <c r="I24" s="133"/>
      <c r="J24" s="133"/>
      <c r="K24" s="133"/>
      <c r="L24" s="133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4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1.2" x14ac:dyDescent="0.3">
      <c r="A26" s="147" t="s">
        <v>313</v>
      </c>
      <c r="B26" s="146"/>
      <c r="C26" s="95">
        <f t="shared" ref="C26:G26" si="3">C16-C24</f>
        <v>757580497.14802003</v>
      </c>
      <c r="D26" s="95">
        <f t="shared" si="3"/>
        <v>307995058.67787087</v>
      </c>
      <c r="E26" s="95">
        <f t="shared" si="3"/>
        <v>391960640.34407032</v>
      </c>
      <c r="F26" s="95">
        <f t="shared" si="3"/>
        <v>436062979.24324048</v>
      </c>
      <c r="G26" s="95">
        <f t="shared" si="3"/>
        <v>491204995.77804446</v>
      </c>
      <c r="H26" s="133"/>
      <c r="I26" s="133"/>
      <c r="J26" s="133"/>
      <c r="K26" s="133"/>
      <c r="L26" s="133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4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6" x14ac:dyDescent="0.3">
      <c r="A28" s="152" t="s">
        <v>286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6" x14ac:dyDescent="0.3">
      <c r="A29" s="153" t="s">
        <v>287</v>
      </c>
      <c r="B29" s="154">
        <f>'FLUJO DE CAJA'!B22</f>
        <v>139230820</v>
      </c>
      <c r="C29" s="155"/>
      <c r="D29" s="150"/>
      <c r="E29" s="150"/>
      <c r="F29" s="150"/>
      <c r="G29" s="150"/>
      <c r="H29" s="133"/>
      <c r="I29" s="133"/>
      <c r="J29" s="133"/>
      <c r="K29" s="133"/>
      <c r="L29" s="133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6" x14ac:dyDescent="0.3">
      <c r="A30" s="153" t="s">
        <v>58</v>
      </c>
      <c r="B30" s="154">
        <f>'FLUJO DE CAJA'!B23</f>
        <v>25100713</v>
      </c>
      <c r="C30" s="155"/>
      <c r="D30" s="150"/>
      <c r="E30" s="150"/>
      <c r="F30" s="150"/>
      <c r="G30" s="150"/>
      <c r="H30" s="133"/>
      <c r="I30" s="133"/>
      <c r="J30" s="133"/>
      <c r="K30" s="133"/>
      <c r="L30" s="133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6" x14ac:dyDescent="0.3">
      <c r="A31" s="153" t="s">
        <v>288</v>
      </c>
      <c r="B31" s="154">
        <f>'FLUJO DE CAJA'!B24</f>
        <v>175092621.66409999</v>
      </c>
      <c r="C31" s="155"/>
      <c r="D31" s="150"/>
      <c r="E31" s="150"/>
      <c r="F31" s="150"/>
      <c r="G31" s="150"/>
      <c r="H31" s="133"/>
      <c r="I31" s="133"/>
      <c r="J31" s="133"/>
      <c r="K31" s="133"/>
      <c r="L31" s="133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6" x14ac:dyDescent="0.3">
      <c r="A32" s="147" t="s">
        <v>289</v>
      </c>
      <c r="B32" s="151">
        <f t="shared" ref="B32:G32" si="4">SUM(B29:B31)</f>
        <v>339424154.66409999</v>
      </c>
      <c r="C32" s="151">
        <f t="shared" si="4"/>
        <v>0</v>
      </c>
      <c r="D32" s="151">
        <f t="shared" si="4"/>
        <v>0</v>
      </c>
      <c r="E32" s="151">
        <f t="shared" si="4"/>
        <v>0</v>
      </c>
      <c r="F32" s="151">
        <f t="shared" si="4"/>
        <v>0</v>
      </c>
      <c r="G32" s="151">
        <f t="shared" si="4"/>
        <v>0</v>
      </c>
      <c r="H32" s="133"/>
      <c r="I32" s="133"/>
      <c r="J32" s="133"/>
      <c r="K32" s="133"/>
      <c r="L32" s="133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6" x14ac:dyDescent="0.3">
      <c r="A33" s="147" t="s">
        <v>290</v>
      </c>
      <c r="B33" s="95">
        <f t="shared" ref="B33:G33" si="5">B26-B32</f>
        <v>-339424154.66409999</v>
      </c>
      <c r="C33" s="95">
        <f t="shared" si="5"/>
        <v>757580497.14802003</v>
      </c>
      <c r="D33" s="95">
        <f t="shared" si="5"/>
        <v>307995058.67787087</v>
      </c>
      <c r="E33" s="95">
        <f t="shared" si="5"/>
        <v>391960640.34407032</v>
      </c>
      <c r="F33" s="95">
        <f t="shared" si="5"/>
        <v>436062979.24324048</v>
      </c>
      <c r="G33" s="95">
        <f t="shared" si="5"/>
        <v>491204995.77804446</v>
      </c>
      <c r="H33" s="133"/>
      <c r="I33" s="133"/>
      <c r="J33" s="133"/>
      <c r="K33" s="133"/>
      <c r="L33" s="133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4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4" x14ac:dyDescent="0.3">
      <c r="A35" s="1"/>
      <c r="B35" s="133"/>
      <c r="C35" s="133"/>
      <c r="D35" s="133"/>
      <c r="E35" s="133"/>
      <c r="F35" s="133"/>
      <c r="G35" s="133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4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6" x14ac:dyDescent="0.3">
      <c r="A37" s="152" t="s">
        <v>314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4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4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6" x14ac:dyDescent="0.3">
      <c r="A40" s="170" t="s">
        <v>315</v>
      </c>
      <c r="B40" s="176">
        <v>9.3799999999999994E-2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6" x14ac:dyDescent="0.3">
      <c r="A41" s="170" t="s">
        <v>316</v>
      </c>
      <c r="B41" s="177">
        <v>0.1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6" x14ac:dyDescent="0.3">
      <c r="A42" s="5" t="s">
        <v>317</v>
      </c>
      <c r="B42" s="178">
        <f>((1+B40)*(1+B41))-1</f>
        <v>0.20317999999999992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4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6" x14ac:dyDescent="0.3">
      <c r="A44" s="247" t="s">
        <v>318</v>
      </c>
      <c r="B44" s="195"/>
      <c r="C44" s="7">
        <f>B42</f>
        <v>0.20317999999999992</v>
      </c>
      <c r="D44" s="5" t="s">
        <v>319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4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4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4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6" x14ac:dyDescent="0.3">
      <c r="A48" s="248" t="s">
        <v>320</v>
      </c>
      <c r="B48" s="209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4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6" x14ac:dyDescent="0.3">
      <c r="A50" s="1"/>
      <c r="B50" s="245" t="s">
        <v>321</v>
      </c>
      <c r="C50" s="195"/>
      <c r="D50" s="142">
        <f>B33</f>
        <v>-339424154.66409999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6" x14ac:dyDescent="0.3">
      <c r="A51" s="1"/>
      <c r="B51" s="245" t="s">
        <v>184</v>
      </c>
      <c r="C51" s="195"/>
      <c r="D51" s="142">
        <f>C33</f>
        <v>757580497.14802003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6" x14ac:dyDescent="0.3">
      <c r="A52" s="1"/>
      <c r="B52" s="245" t="s">
        <v>185</v>
      </c>
      <c r="C52" s="195"/>
      <c r="D52" s="142">
        <f>D33</f>
        <v>307995058.67787087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6" x14ac:dyDescent="0.3">
      <c r="A53" s="1"/>
      <c r="B53" s="245" t="s">
        <v>322</v>
      </c>
      <c r="C53" s="195"/>
      <c r="D53" s="142">
        <f>E33</f>
        <v>391960640.34407032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6" x14ac:dyDescent="0.3">
      <c r="A54" s="1"/>
      <c r="B54" s="245" t="s">
        <v>187</v>
      </c>
      <c r="C54" s="195"/>
      <c r="D54" s="142">
        <f>F33</f>
        <v>436062979.24324048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6" x14ac:dyDescent="0.3">
      <c r="A55" s="1"/>
      <c r="B55" s="245" t="s">
        <v>188</v>
      </c>
      <c r="C55" s="195"/>
      <c r="D55" s="142">
        <f>G33</f>
        <v>491204995.77804446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4" x14ac:dyDescent="0.3">
      <c r="A56" s="1"/>
      <c r="B56" s="246"/>
      <c r="C56" s="195"/>
      <c r="D56" s="139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6" x14ac:dyDescent="0.3">
      <c r="A57" s="1"/>
      <c r="B57" s="247" t="s">
        <v>323</v>
      </c>
      <c r="C57" s="195"/>
      <c r="D57" s="7">
        <f>C44</f>
        <v>0.20317999999999992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4" x14ac:dyDescent="0.3">
      <c r="A58" s="1"/>
      <c r="B58" s="246"/>
      <c r="C58" s="195"/>
      <c r="D58" s="139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6" x14ac:dyDescent="0.3">
      <c r="A59" s="1"/>
      <c r="B59" s="247" t="s">
        <v>324</v>
      </c>
      <c r="C59" s="195"/>
      <c r="D59" s="179">
        <f t="array" ref="D59">NPV(D57,D51:D55)+D50</f>
        <v>1130903646.2725074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4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4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4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6" x14ac:dyDescent="0.3">
      <c r="A63" s="152" t="s">
        <v>325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4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6" x14ac:dyDescent="0.3">
      <c r="A65" s="1"/>
      <c r="B65" s="245" t="s">
        <v>321</v>
      </c>
      <c r="C65" s="195"/>
      <c r="D65" s="142">
        <f t="shared" ref="D65:D70" si="6">D50</f>
        <v>-339424154.66409999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6" x14ac:dyDescent="0.3">
      <c r="A66" s="1"/>
      <c r="B66" s="245" t="s">
        <v>184</v>
      </c>
      <c r="C66" s="195"/>
      <c r="D66" s="142">
        <f t="shared" si="6"/>
        <v>757580497.14802003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6" x14ac:dyDescent="0.3">
      <c r="A67" s="1"/>
      <c r="B67" s="245" t="s">
        <v>185</v>
      </c>
      <c r="C67" s="195"/>
      <c r="D67" s="142">
        <f t="shared" si="6"/>
        <v>307995058.67787087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6" x14ac:dyDescent="0.3">
      <c r="A68" s="1"/>
      <c r="B68" s="245" t="s">
        <v>322</v>
      </c>
      <c r="C68" s="195"/>
      <c r="D68" s="142">
        <f t="shared" si="6"/>
        <v>391960640.34407032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6" x14ac:dyDescent="0.3">
      <c r="A69" s="1"/>
      <c r="B69" s="245" t="s">
        <v>187</v>
      </c>
      <c r="C69" s="195"/>
      <c r="D69" s="142">
        <f t="shared" si="6"/>
        <v>436062979.24324048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6" x14ac:dyDescent="0.3">
      <c r="A70" s="1"/>
      <c r="B70" s="245" t="s">
        <v>188</v>
      </c>
      <c r="C70" s="195"/>
      <c r="D70" s="142">
        <f t="shared" si="6"/>
        <v>491204995.77804446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4" x14ac:dyDescent="0.3">
      <c r="A71" s="1"/>
      <c r="B71" s="246"/>
      <c r="C71" s="195"/>
      <c r="D71" s="139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6" x14ac:dyDescent="0.3">
      <c r="A72" s="1"/>
      <c r="B72" s="247" t="s">
        <v>326</v>
      </c>
      <c r="C72" s="195"/>
      <c r="D72" s="7">
        <f>IRR(D65:D70)</f>
        <v>1.788927412184484</v>
      </c>
      <c r="E72" s="152" t="s">
        <v>319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4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4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4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6" x14ac:dyDescent="0.3">
      <c r="A76" s="152" t="s">
        <v>327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4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1.5" customHeight="1" x14ac:dyDescent="0.3">
      <c r="A78" s="180" t="s">
        <v>211</v>
      </c>
      <c r="B78" s="180" t="s">
        <v>328</v>
      </c>
      <c r="C78" s="180" t="s">
        <v>329</v>
      </c>
      <c r="D78" s="180" t="s">
        <v>330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6" x14ac:dyDescent="0.3">
      <c r="A79" s="181">
        <v>0</v>
      </c>
      <c r="B79" s="182">
        <f>D65</f>
        <v>-339424154.66409999</v>
      </c>
      <c r="C79" s="183"/>
      <c r="D79" s="182">
        <f>D65</f>
        <v>-339424154.66409999</v>
      </c>
      <c r="E79" s="1"/>
      <c r="F79" s="184" t="s">
        <v>324</v>
      </c>
      <c r="G79" s="185">
        <f>D59</f>
        <v>1130903646.2725074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6" x14ac:dyDescent="0.3">
      <c r="A80" s="181">
        <v>1</v>
      </c>
      <c r="B80" s="183"/>
      <c r="C80" s="182">
        <f t="shared" ref="C80:C84" si="7">D66</f>
        <v>757580497.14802003</v>
      </c>
      <c r="D80" s="182">
        <f>D79+C80</f>
        <v>418156342.48392004</v>
      </c>
      <c r="E80" s="1"/>
      <c r="F80" s="184" t="s">
        <v>326</v>
      </c>
      <c r="G80" s="186">
        <f>D72</f>
        <v>1.788927412184484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6" x14ac:dyDescent="0.3">
      <c r="A81" s="181">
        <v>2</v>
      </c>
      <c r="B81" s="183"/>
      <c r="C81" s="182">
        <f t="shared" si="7"/>
        <v>307995058.67787087</v>
      </c>
      <c r="D81" s="182">
        <f t="shared" ref="D81:D84" si="8">C81+D80</f>
        <v>726151401.16179085</v>
      </c>
      <c r="E81" s="1"/>
      <c r="F81" s="187" t="s">
        <v>331</v>
      </c>
      <c r="G81" s="188">
        <f>A80+((-B79))/C80</f>
        <v>1.4480370811311705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6" x14ac:dyDescent="0.3">
      <c r="A82" s="181">
        <v>3</v>
      </c>
      <c r="B82" s="183"/>
      <c r="C82" s="182">
        <f t="shared" si="7"/>
        <v>391960640.34407032</v>
      </c>
      <c r="D82" s="182">
        <f t="shared" si="8"/>
        <v>1118112041.5058613</v>
      </c>
      <c r="E82" s="189"/>
      <c r="F82" s="184" t="s">
        <v>332</v>
      </c>
      <c r="G82" s="190">
        <f>D79/-C80</f>
        <v>0.44803708113117058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6" x14ac:dyDescent="0.3">
      <c r="A83" s="181">
        <v>4</v>
      </c>
      <c r="B83" s="183"/>
      <c r="C83" s="182">
        <f t="shared" si="7"/>
        <v>436062979.24324048</v>
      </c>
      <c r="D83" s="182">
        <f t="shared" si="8"/>
        <v>1554175020.7491016</v>
      </c>
      <c r="E83" s="1"/>
      <c r="F83" s="187" t="s">
        <v>333</v>
      </c>
      <c r="G83" s="190">
        <f>G82*12</f>
        <v>5.3764449735740474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6" x14ac:dyDescent="0.3">
      <c r="A84" s="181">
        <v>5</v>
      </c>
      <c r="B84" s="183"/>
      <c r="C84" s="182">
        <f t="shared" si="7"/>
        <v>491204995.77804446</v>
      </c>
      <c r="D84" s="182">
        <f t="shared" si="8"/>
        <v>2045380016.5271461</v>
      </c>
      <c r="E84" s="1"/>
      <c r="F84" s="189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4" x14ac:dyDescent="0.3">
      <c r="A85" s="1"/>
      <c r="B85" s="1"/>
      <c r="C85" s="189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4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4" x14ac:dyDescent="0.3">
      <c r="A87" s="19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4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4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6" x14ac:dyDescent="0.3">
      <c r="A90" s="152" t="s">
        <v>334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4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6" x14ac:dyDescent="0.3">
      <c r="A92" s="247" t="s">
        <v>335</v>
      </c>
      <c r="B92" s="195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6" x14ac:dyDescent="0.3">
      <c r="A93" s="170" t="s">
        <v>336</v>
      </c>
      <c r="B93" s="182">
        <f>'COSTOS Y GASTOS'!I25+'COSTOS Y GASTOS'!I17+'COSTOS Y GASTOS'!I18+'COSTOS Y GASTOS'!E90+'COSTOS Y GASTOS'!E99</f>
        <v>1136655350.4000001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6" x14ac:dyDescent="0.3">
      <c r="A94" s="170" t="s">
        <v>202</v>
      </c>
      <c r="B94" s="182">
        <f>'COSTOS Y GASTOS'!D109</f>
        <v>63292.769146892068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6" x14ac:dyDescent="0.3">
      <c r="A95" s="170" t="s">
        <v>337</v>
      </c>
      <c r="B95" s="182">
        <f>'COSTOS Y GASTOS'!D107</f>
        <v>40834.044610898105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6" x14ac:dyDescent="0.3">
      <c r="A96" s="5" t="s">
        <v>338</v>
      </c>
      <c r="B96" s="192">
        <f>B93/(B94-B95)</f>
        <v>50610.859426959651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4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4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4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4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4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4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4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4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4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4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4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4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4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4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4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4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4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4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4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4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4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4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4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4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4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4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4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4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4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4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4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4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4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4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4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4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4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4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4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4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4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4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4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4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4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4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4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4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4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4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4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4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4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4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4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4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4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4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4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4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4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4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4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4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4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4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4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4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4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4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4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4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4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4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4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4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4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4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4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4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4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4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4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4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4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4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4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4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4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4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4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4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4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4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4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4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4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4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4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4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4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4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4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4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4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4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4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4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4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4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4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4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4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4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4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4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4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4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4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4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4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4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4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4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4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4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4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4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4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4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4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4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4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4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4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4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4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4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4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4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4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4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4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4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4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4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4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4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4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4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4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4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4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4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4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4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4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4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4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4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4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4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4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4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4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4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4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4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4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4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4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4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4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4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4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4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4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4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4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4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4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4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4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4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4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4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4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4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4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4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4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4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4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4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4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4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4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4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4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4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4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4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4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4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4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4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4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4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4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4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4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4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4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4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4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4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4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4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4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4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4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4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4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4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4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4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4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4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4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4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4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4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4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4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4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4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4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4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4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4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4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4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4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4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4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4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4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4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4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4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4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4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4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4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4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4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4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4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4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4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4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4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4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4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4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4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4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4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4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4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4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4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4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4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4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4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4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4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4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4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4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4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4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4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4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4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4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4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4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4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4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4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4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4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4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4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4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4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4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4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4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4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4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4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4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4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4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4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4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4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4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4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4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4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4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4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4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4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4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4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4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4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4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4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4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4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4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4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4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4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4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4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4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4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4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4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4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4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4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4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4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4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4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4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4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4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4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4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4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4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4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4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4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4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4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4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4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4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4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4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4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4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4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4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4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4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4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4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4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4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4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4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4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4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4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4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4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4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4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4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4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4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4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4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4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4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4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4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4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4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4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4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4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4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4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4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4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4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4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4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4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4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4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4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4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4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4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4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4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4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4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4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4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4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4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4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4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4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4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4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4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4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4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4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4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4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4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4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4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4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4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4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4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4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4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4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4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4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4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4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4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4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4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4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4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4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4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4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4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4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4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4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4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4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4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4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4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4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4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4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4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4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4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4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4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4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4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4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4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4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4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4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4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4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4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4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4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4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4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4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4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4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4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4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4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4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4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4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4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4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4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4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4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4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4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4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4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4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4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4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4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4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4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4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4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4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4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4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4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4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4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4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4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4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4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4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4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4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4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4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4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4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4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4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4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4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4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4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4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4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4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4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4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4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4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4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4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4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4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4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4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4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4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4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4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4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4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4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4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4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4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4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4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4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4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4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4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4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4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4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4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4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4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4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4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4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4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4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4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4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4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4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4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4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4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4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4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4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4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4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4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4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4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4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4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4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4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4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4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4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4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4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4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4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4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4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4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4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4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4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4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4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4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4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4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4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4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4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4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4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4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4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4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4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4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4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4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4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4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4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4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4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4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4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4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4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4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4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4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4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4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4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4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4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4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4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4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4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4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4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4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4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4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4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4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4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4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4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4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4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4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4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4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4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4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4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4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4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4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4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4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4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4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4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4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4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4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4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4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4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4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4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4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4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4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4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4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4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4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4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4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4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4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4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4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4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4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4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4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4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4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4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4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4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4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4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4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4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4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4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4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4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4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4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4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4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4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4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4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4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4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4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4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4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4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4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4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4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4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4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4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4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4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4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4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4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4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4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4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4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4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4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4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4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4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4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4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4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4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4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4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4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4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4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4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4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4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4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4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4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4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4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4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4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4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4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4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4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4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4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4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4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4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4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4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4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4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4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4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4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4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4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4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4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4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4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4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4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4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4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4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4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4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4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4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4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4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4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4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4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4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4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4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4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4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4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4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4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4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4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4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4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4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4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4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4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4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4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4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4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4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4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4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4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4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4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4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4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4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4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4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4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4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4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4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4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4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4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4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4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4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4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4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4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4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4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4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4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4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4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4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</sheetData>
  <mergeCells count="22">
    <mergeCell ref="A4:G4"/>
    <mergeCell ref="A44:B44"/>
    <mergeCell ref="A48:B48"/>
    <mergeCell ref="B50:C50"/>
    <mergeCell ref="B51:C51"/>
    <mergeCell ref="B52:C52"/>
    <mergeCell ref="B53:C53"/>
    <mergeCell ref="B66:C66"/>
    <mergeCell ref="B67:C67"/>
    <mergeCell ref="B68:C68"/>
    <mergeCell ref="B54:C54"/>
    <mergeCell ref="B55:C55"/>
    <mergeCell ref="B56:C56"/>
    <mergeCell ref="B57:C57"/>
    <mergeCell ref="B58:C58"/>
    <mergeCell ref="B59:C59"/>
    <mergeCell ref="B65:C65"/>
    <mergeCell ref="B69:C69"/>
    <mergeCell ref="B70:C70"/>
    <mergeCell ref="B71:C71"/>
    <mergeCell ref="B72:C72"/>
    <mergeCell ref="A92:B9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DEMANDA</vt:lpstr>
      <vt:lpstr>INVERSIONES</vt:lpstr>
      <vt:lpstr>COSTOS Y GASTOS</vt:lpstr>
      <vt:lpstr>PROYECCIONES</vt:lpstr>
      <vt:lpstr>PLAN DE FINANCIACIÓN</vt:lpstr>
      <vt:lpstr>ESTADOS FINANCIEROS</vt:lpstr>
      <vt:lpstr>FLUJO DE CAJA</vt:lpstr>
      <vt:lpstr>EVALUACIÓN FINANCIERA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SINDESPRO</dc:creator>
  <cp:lastModifiedBy>SINDESPRO</cp:lastModifiedBy>
  <dcterms:created xsi:type="dcterms:W3CDTF">2025-02-15T23:29:51Z</dcterms:created>
  <dcterms:modified xsi:type="dcterms:W3CDTF">2025-02-15T23:37:26Z</dcterms:modified>
</cp:coreProperties>
</file>